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 Moreno\Desktop\3- E.I. Tamkak   - Aldeia Bonito x\Arquitetura\Estrutura Metálica\"/>
    </mc:Choice>
  </mc:AlternateContent>
  <bookViews>
    <workbookView xWindow="480" yWindow="120" windowWidth="18195" windowHeight="8445" tabRatio="689" activeTab="3"/>
  </bookViews>
  <sheets>
    <sheet name="ESTRUTURA 1" sheetId="20" r:id="rId1"/>
    <sheet name="ESTRUTURA 2" sheetId="21" r:id="rId2"/>
    <sheet name="ESTRUTURA 3" sheetId="22" r:id="rId3"/>
    <sheet name="ESTRUTURA 4" sheetId="23" r:id="rId4"/>
    <sheet name="RESUMO" sheetId="6" r:id="rId5"/>
    <sheet name="RESUMO DAS PEÇAS" sheetId="7" r:id="rId6"/>
  </sheets>
  <calcPr calcId="162913"/>
</workbook>
</file>

<file path=xl/calcChain.xml><?xml version="1.0" encoding="utf-8"?>
<calcChain xmlns="http://schemas.openxmlformats.org/spreadsheetml/2006/main">
  <c r="E68" i="23" l="1"/>
  <c r="E7" i="22"/>
  <c r="E50" i="21"/>
  <c r="F17" i="21"/>
  <c r="E20" i="21" s="1"/>
  <c r="F8" i="21"/>
  <c r="E7" i="20"/>
  <c r="E16" i="21" l="1"/>
  <c r="D99" i="23" l="1"/>
  <c r="D90" i="23"/>
  <c r="A90" i="23"/>
  <c r="D89" i="23"/>
  <c r="A88" i="23"/>
  <c r="A87" i="23"/>
  <c r="D86" i="23"/>
  <c r="A86" i="23"/>
  <c r="D85" i="23"/>
  <c r="A85" i="23"/>
  <c r="D84" i="23"/>
  <c r="A84" i="23"/>
  <c r="E83" i="23"/>
  <c r="D83" i="23"/>
  <c r="E82" i="23"/>
  <c r="A82" i="23"/>
  <c r="E75" i="23"/>
  <c r="F75" i="23" s="1"/>
  <c r="E77" i="23" s="1"/>
  <c r="F90" i="23" s="1"/>
  <c r="E90" i="23" s="1"/>
  <c r="A73" i="23"/>
  <c r="F68" i="23"/>
  <c r="E70" i="23" s="1"/>
  <c r="F89" i="23" s="1"/>
  <c r="E89" i="23" s="1"/>
  <c r="A66" i="23"/>
  <c r="A89" i="23" s="1"/>
  <c r="E61" i="23"/>
  <c r="F88" i="23" s="1"/>
  <c r="E59" i="23"/>
  <c r="E51" i="23"/>
  <c r="E43" i="23"/>
  <c r="F43" i="23" s="1"/>
  <c r="E45" i="23" s="1"/>
  <c r="F86" i="23" s="1"/>
  <c r="E86" i="23" s="1"/>
  <c r="E34" i="23"/>
  <c r="F34" i="23" s="1"/>
  <c r="E36" i="23" s="1"/>
  <c r="F85" i="23" s="1"/>
  <c r="E85" i="23" s="1"/>
  <c r="E26" i="23"/>
  <c r="F26" i="23" s="1"/>
  <c r="E28" i="23" s="1"/>
  <c r="F84" i="23" s="1"/>
  <c r="F17" i="23"/>
  <c r="E20" i="23" s="1"/>
  <c r="F83" i="23" s="1"/>
  <c r="E17" i="23"/>
  <c r="A15" i="23"/>
  <c r="A83" i="23" s="1"/>
  <c r="F8" i="23"/>
  <c r="E11" i="23" s="1"/>
  <c r="F82" i="23" s="1"/>
  <c r="E8" i="23"/>
  <c r="E7" i="23"/>
  <c r="E50" i="23" s="1"/>
  <c r="A6" i="23"/>
  <c r="E84" i="23" l="1"/>
  <c r="D87" i="23"/>
  <c r="F51" i="23"/>
  <c r="E53" i="23" s="1"/>
  <c r="F87" i="23" s="1"/>
  <c r="E87" i="23" s="1"/>
  <c r="F91" i="23"/>
  <c r="D82" i="23"/>
  <c r="D99" i="22"/>
  <c r="D90" i="22"/>
  <c r="A90" i="22"/>
  <c r="D89" i="22"/>
  <c r="A88" i="22"/>
  <c r="A87" i="22"/>
  <c r="D86" i="22"/>
  <c r="A86" i="22"/>
  <c r="D85" i="22"/>
  <c r="A85" i="22"/>
  <c r="D84" i="22"/>
  <c r="A84" i="22"/>
  <c r="E83" i="22"/>
  <c r="D83" i="22"/>
  <c r="E82" i="22"/>
  <c r="A82" i="22"/>
  <c r="E75" i="22"/>
  <c r="F75" i="22" s="1"/>
  <c r="E77" i="22" s="1"/>
  <c r="F90" i="22" s="1"/>
  <c r="E90" i="22" s="1"/>
  <c r="A73" i="22"/>
  <c r="E68" i="22"/>
  <c r="F68" i="22" s="1"/>
  <c r="E70" i="22" s="1"/>
  <c r="F89" i="22" s="1"/>
  <c r="E89" i="22" s="1"/>
  <c r="A66" i="22"/>
  <c r="A89" i="22" s="1"/>
  <c r="E61" i="22"/>
  <c r="F88" i="22" s="1"/>
  <c r="E59" i="22"/>
  <c r="E51" i="22"/>
  <c r="E43" i="22"/>
  <c r="F43" i="22" s="1"/>
  <c r="E45" i="22" s="1"/>
  <c r="F86" i="22" s="1"/>
  <c r="E34" i="22"/>
  <c r="F34" i="22" s="1"/>
  <c r="E36" i="22" s="1"/>
  <c r="F85" i="22" s="1"/>
  <c r="E85" i="22" s="1"/>
  <c r="E26" i="22"/>
  <c r="F26" i="22" s="1"/>
  <c r="E28" i="22" s="1"/>
  <c r="F84" i="22" s="1"/>
  <c r="F17" i="22"/>
  <c r="E20" i="22" s="1"/>
  <c r="F83" i="22" s="1"/>
  <c r="E17" i="22"/>
  <c r="A15" i="22"/>
  <c r="A83" i="22" s="1"/>
  <c r="F8" i="22"/>
  <c r="E11" i="22" s="1"/>
  <c r="F82" i="22" s="1"/>
  <c r="E8" i="22"/>
  <c r="E50" i="22"/>
  <c r="A6" i="22"/>
  <c r="D98" i="23" l="1"/>
  <c r="D101" i="23" s="1"/>
  <c r="I82" i="23"/>
  <c r="E86" i="22"/>
  <c r="E84" i="22"/>
  <c r="D87" i="22"/>
  <c r="F51" i="22"/>
  <c r="E53" i="22" s="1"/>
  <c r="F87" i="22" s="1"/>
  <c r="E87" i="22" s="1"/>
  <c r="D82" i="22"/>
  <c r="D99" i="21"/>
  <c r="D90" i="21"/>
  <c r="A90" i="21"/>
  <c r="D89" i="21"/>
  <c r="A89" i="21"/>
  <c r="A88" i="21"/>
  <c r="A87" i="21"/>
  <c r="D86" i="21"/>
  <c r="A86" i="21"/>
  <c r="D85" i="21"/>
  <c r="A85" i="21"/>
  <c r="D84" i="21"/>
  <c r="A84" i="21"/>
  <c r="E83" i="21"/>
  <c r="D83" i="21"/>
  <c r="E82" i="21"/>
  <c r="A82" i="21"/>
  <c r="E75" i="21"/>
  <c r="F75" i="21" s="1"/>
  <c r="E77" i="21" s="1"/>
  <c r="F90" i="21" s="1"/>
  <c r="E90" i="21" s="1"/>
  <c r="A73" i="21"/>
  <c r="E68" i="21"/>
  <c r="F68" i="21" s="1"/>
  <c r="E70" i="21" s="1"/>
  <c r="F89" i="21" s="1"/>
  <c r="E89" i="21" s="1"/>
  <c r="A66" i="21"/>
  <c r="E61" i="21"/>
  <c r="F88" i="21" s="1"/>
  <c r="E59" i="21"/>
  <c r="E51" i="21"/>
  <c r="E43" i="21"/>
  <c r="F43" i="21" s="1"/>
  <c r="E45" i="21" s="1"/>
  <c r="F86" i="21" s="1"/>
  <c r="E86" i="21" s="1"/>
  <c r="E34" i="21"/>
  <c r="F34" i="21" s="1"/>
  <c r="E36" i="21" s="1"/>
  <c r="F85" i="21" s="1"/>
  <c r="E85" i="21" s="1"/>
  <c r="E26" i="21"/>
  <c r="F26" i="21" s="1"/>
  <c r="E28" i="21" s="1"/>
  <c r="F84" i="21" s="1"/>
  <c r="F83" i="21"/>
  <c r="E17" i="21"/>
  <c r="A15" i="21"/>
  <c r="A83" i="21" s="1"/>
  <c r="E11" i="21"/>
  <c r="F82" i="21" s="1"/>
  <c r="E8" i="21"/>
  <c r="E7" i="21"/>
  <c r="A6" i="21"/>
  <c r="E68" i="20"/>
  <c r="F91" i="22" l="1"/>
  <c r="E84" i="21"/>
  <c r="D87" i="21"/>
  <c r="F51" i="21"/>
  <c r="E53" i="21" s="1"/>
  <c r="F87" i="21" s="1"/>
  <c r="E87" i="21" s="1"/>
  <c r="D82" i="21"/>
  <c r="I82" i="22" l="1"/>
  <c r="D98" i="22"/>
  <c r="D101" i="22" s="1"/>
  <c r="F91" i="21"/>
  <c r="D98" i="20"/>
  <c r="D89" i="20"/>
  <c r="A88" i="20"/>
  <c r="D87" i="20"/>
  <c r="A87" i="20"/>
  <c r="D86" i="20"/>
  <c r="A86" i="20"/>
  <c r="D85" i="20"/>
  <c r="A85" i="20"/>
  <c r="D84" i="20"/>
  <c r="A84" i="20"/>
  <c r="E83" i="20"/>
  <c r="D83" i="20"/>
  <c r="E82" i="20"/>
  <c r="A82" i="20"/>
  <c r="E75" i="20"/>
  <c r="F75" i="20" s="1"/>
  <c r="E77" i="20" s="1"/>
  <c r="F89" i="20" s="1"/>
  <c r="E89" i="20" s="1"/>
  <c r="A73" i="20"/>
  <c r="A89" i="20" s="1"/>
  <c r="F68" i="20"/>
  <c r="E70" i="20" s="1"/>
  <c r="A66" i="20"/>
  <c r="E61" i="20"/>
  <c r="F88" i="20" s="1"/>
  <c r="E59" i="20"/>
  <c r="E51" i="20"/>
  <c r="F51" i="20" s="1"/>
  <c r="E53" i="20" s="1"/>
  <c r="F87" i="20" s="1"/>
  <c r="E43" i="20"/>
  <c r="F43" i="20" s="1"/>
  <c r="E45" i="20" s="1"/>
  <c r="F86" i="20" s="1"/>
  <c r="E86" i="20" s="1"/>
  <c r="E34" i="20"/>
  <c r="F34" i="20" s="1"/>
  <c r="E36" i="20" s="1"/>
  <c r="F85" i="20" s="1"/>
  <c r="E85" i="20" s="1"/>
  <c r="E26" i="20"/>
  <c r="F26" i="20" s="1"/>
  <c r="E28" i="20" s="1"/>
  <c r="F84" i="20" s="1"/>
  <c r="E84" i="20" s="1"/>
  <c r="E17" i="20"/>
  <c r="F17" i="20" s="1"/>
  <c r="A15" i="20"/>
  <c r="A83" i="20" s="1"/>
  <c r="E8" i="20"/>
  <c r="D82" i="20"/>
  <c r="A6" i="20"/>
  <c r="D98" i="21" l="1"/>
  <c r="D101" i="21" s="1"/>
  <c r="I82" i="21"/>
  <c r="E87" i="20"/>
  <c r="E20" i="20"/>
  <c r="F83" i="20" s="1"/>
  <c r="F8" i="20"/>
  <c r="E11" i="20" s="1"/>
  <c r="F82" i="20" s="1"/>
  <c r="F90" i="20" l="1"/>
  <c r="D97" i="20" s="1"/>
  <c r="D100" i="20" s="1"/>
  <c r="I82" i="20" l="1"/>
  <c r="E20" i="7"/>
  <c r="E10" i="6"/>
  <c r="B10" i="6"/>
  <c r="E9" i="6"/>
  <c r="B9" i="6"/>
  <c r="E8" i="6"/>
  <c r="B8" i="6"/>
  <c r="E7" i="6"/>
  <c r="B7" i="6"/>
  <c r="E6" i="6"/>
  <c r="B6" i="6"/>
  <c r="E5" i="6"/>
  <c r="B5" i="6"/>
  <c r="E4" i="6"/>
  <c r="E12" i="6" s="1"/>
  <c r="B4" i="6"/>
  <c r="B12" i="6" s="1"/>
  <c r="B14" i="6" l="1"/>
</calcChain>
</file>

<file path=xl/sharedStrings.xml><?xml version="1.0" encoding="utf-8"?>
<sst xmlns="http://schemas.openxmlformats.org/spreadsheetml/2006/main" count="444" uniqueCount="78">
  <si>
    <t>MEMÓRIA DE CÁLCULO PARA A ESTRUTURA METÁLICA DE COBERTURA</t>
  </si>
  <si>
    <t>BLOCO I</t>
  </si>
  <si>
    <t>QUANTIDADE</t>
  </si>
  <si>
    <t>COMPRIMENTO</t>
  </si>
  <si>
    <t>SECÇÃO</t>
  </si>
  <si>
    <t>KG/M²</t>
  </si>
  <si>
    <t>PESO (KG) + 5%</t>
  </si>
  <si>
    <t>CHAPA #14</t>
  </si>
  <si>
    <t>TOTAL (KG)</t>
  </si>
  <si>
    <t>PESO TOTAL + PERDAS</t>
  </si>
  <si>
    <t>BLOCO II</t>
  </si>
  <si>
    <t>BLOCO III</t>
  </si>
  <si>
    <t>ÁREA</t>
  </si>
  <si>
    <t>RELAÇÃO</t>
  </si>
  <si>
    <t>BLOCO IV</t>
  </si>
  <si>
    <t>BLOCO V</t>
  </si>
  <si>
    <t>TOTAL</t>
  </si>
  <si>
    <t>CALHA</t>
  </si>
  <si>
    <t>CHAPA</t>
  </si>
  <si>
    <t>BLOCO VI</t>
  </si>
  <si>
    <t>BLOCO VII</t>
  </si>
  <si>
    <t>DOM PEDRO II</t>
  </si>
  <si>
    <t>T02</t>
  </si>
  <si>
    <t>PEÇAS</t>
  </si>
  <si>
    <t xml:space="preserve">COMPRIMENTO (m) </t>
  </si>
  <si>
    <t>TERÇAS</t>
  </si>
  <si>
    <t>TERÇA G1</t>
  </si>
  <si>
    <t>TERÇA G2</t>
  </si>
  <si>
    <t>T04</t>
  </si>
  <si>
    <t>T05</t>
  </si>
  <si>
    <t>RESUMO - COBERTURA G1</t>
  </si>
  <si>
    <t>RESUMO - COBERTURA G2</t>
  </si>
  <si>
    <t>(2X) 200X60X20 #11</t>
  </si>
  <si>
    <t xml:space="preserve">COMPRIMENTO (mm) </t>
  </si>
  <si>
    <t>DETALHAMENTO</t>
  </si>
  <si>
    <t>(2X) 150X60X20 #14</t>
  </si>
  <si>
    <t>T01 - 1ª</t>
  </si>
  <si>
    <t>T01 - 2ª</t>
  </si>
  <si>
    <t>T03 - 1ª</t>
  </si>
  <si>
    <t>T03 - 2ª</t>
  </si>
  <si>
    <t>T03 - 3ª</t>
  </si>
  <si>
    <t>T03 - 4ª</t>
  </si>
  <si>
    <t>T03 - 5ª</t>
  </si>
  <si>
    <t>75x40x15 #14</t>
  </si>
  <si>
    <t>200x150 #10</t>
  </si>
  <si>
    <t>(2X) 127X50X17 #14</t>
  </si>
  <si>
    <t>150x150x25 #14</t>
  </si>
  <si>
    <t>14 unidades</t>
  </si>
  <si>
    <t>Pilarete</t>
  </si>
  <si>
    <t>19 unidades</t>
  </si>
  <si>
    <t>deverá ser cortado em tamanhos adequados à inclinação</t>
  </si>
  <si>
    <t>CHAPAS DE ACABAMENTO</t>
  </si>
  <si>
    <t>TERÇAS GERAIS</t>
  </si>
  <si>
    <t>CHAPA DE ACABAMENTO</t>
  </si>
  <si>
    <t>PESO UNIT (Kg/m²)</t>
  </si>
  <si>
    <t>CHAPAS BASE DE FIXAÇÃO</t>
  </si>
  <si>
    <t>CHAPA #10</t>
  </si>
  <si>
    <t>CHAPA BASE - G1 - 150X150 #3,00</t>
  </si>
  <si>
    <t>CHAPA #16</t>
  </si>
  <si>
    <t>CHAPA #13</t>
  </si>
  <si>
    <t>ACABAMENTO - G1 - 100X200X50X30 #1,50</t>
  </si>
  <si>
    <t xml:space="preserve">PESO TOTAL </t>
  </si>
  <si>
    <t>AREA TOTAL</t>
  </si>
  <si>
    <t>PESO/M2</t>
  </si>
  <si>
    <t>AGULHAMENTO</t>
  </si>
  <si>
    <t>AGULHA 30X30 #2,00</t>
  </si>
  <si>
    <t>2 CHAPAS DE 15X15CM</t>
  </si>
  <si>
    <t>RESUMO - COBERTURA</t>
  </si>
  <si>
    <t>TERÇAS - ] 75X40X15 #2,00</t>
  </si>
  <si>
    <t>TERÇAS ARREMATE</t>
  </si>
  <si>
    <t>TERÇAS ARREMATE- ] 90X40X15 #2,00</t>
  </si>
  <si>
    <t>PERFIL BUPLADO</t>
  </si>
  <si>
    <t>TRELIÇA A</t>
  </si>
  <si>
    <t>[] 175X100X17 #2,25</t>
  </si>
  <si>
    <t>PERFIL ENRIGECIDO [ ] 127X100X17 #2,25</t>
  </si>
  <si>
    <t>EMPENA [] 130X100X17 #2,00</t>
  </si>
  <si>
    <t>PERFIL ENRIGECIDO [ ] 200X60X20 #2,25</t>
  </si>
  <si>
    <t>PERFIL ENRIGECIDO [ ] 100X50X17 #2,25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</si>
</sst>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3" xfId="0" applyBorder="1"/>
    <xf numFmtId="0" fontId="0" fillId="0" borderId="0" xfId="0" applyBorder="1"/>
    <xf numFmtId="0" fontId="0" fillId="0" borderId="6" xfId="0" applyBorder="1"/>
    <xf numFmtId="0" fontId="0" fillId="0" borderId="13" xfId="0" applyBorder="1"/>
    <xf numFmtId="0" fontId="1" fillId="0" borderId="1" xfId="0" applyFont="1" applyBorder="1"/>
    <xf numFmtId="0" fontId="0" fillId="0" borderId="14" xfId="0" applyBorder="1"/>
    <xf numFmtId="0" fontId="1" fillId="0" borderId="1" xfId="0" applyFont="1" applyFill="1" applyBorder="1"/>
    <xf numFmtId="0" fontId="0" fillId="5" borderId="35" xfId="0" applyFill="1" applyBorder="1"/>
    <xf numFmtId="0" fontId="0" fillId="5" borderId="36" xfId="0" applyFill="1" applyBorder="1"/>
    <xf numFmtId="0" fontId="0" fillId="5" borderId="30" xfId="0" applyFill="1" applyBorder="1"/>
    <xf numFmtId="0" fontId="1" fillId="0" borderId="42" xfId="0" applyFont="1" applyBorder="1" applyAlignment="1">
      <alignment horizontal="center" vertical="center"/>
    </xf>
    <xf numFmtId="0" fontId="0" fillId="0" borderId="22" xfId="0" applyBorder="1" applyAlignment="1"/>
    <xf numFmtId="0" fontId="0" fillId="0" borderId="0" xfId="0" applyBorder="1" applyAlignment="1"/>
    <xf numFmtId="0" fontId="0" fillId="0" borderId="6" xfId="0" applyBorder="1" applyAlignment="1"/>
    <xf numFmtId="0" fontId="0" fillId="0" borderId="29" xfId="0" applyBorder="1" applyAlignment="1"/>
    <xf numFmtId="0" fontId="0" fillId="0" borderId="48" xfId="0" applyBorder="1" applyAlignment="1"/>
    <xf numFmtId="0" fontId="0" fillId="0" borderId="45" xfId="0" applyBorder="1" applyAlignment="1"/>
    <xf numFmtId="164" fontId="0" fillId="0" borderId="43" xfId="0" applyNumberFormat="1" applyBorder="1" applyAlignment="1"/>
    <xf numFmtId="165" fontId="0" fillId="0" borderId="50" xfId="0" applyNumberFormat="1" applyBorder="1" applyAlignment="1">
      <alignment horizontal="center" vertical="center"/>
    </xf>
    <xf numFmtId="1" fontId="0" fillId="0" borderId="52" xfId="0" applyNumberFormat="1" applyBorder="1" applyAlignment="1">
      <alignment horizontal="center" vertical="center"/>
    </xf>
    <xf numFmtId="1" fontId="0" fillId="0" borderId="50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38" xfId="0" applyFont="1" applyBorder="1" applyAlignment="1"/>
    <xf numFmtId="0" fontId="1" fillId="0" borderId="39" xfId="0" applyFont="1" applyBorder="1" applyAlignment="1"/>
    <xf numFmtId="0" fontId="1" fillId="0" borderId="40" xfId="0" applyFont="1" applyBorder="1" applyAlignment="1"/>
    <xf numFmtId="0" fontId="0" fillId="0" borderId="36" xfId="0" applyBorder="1" applyAlignment="1"/>
    <xf numFmtId="0" fontId="0" fillId="0" borderId="44" xfId="0" applyBorder="1" applyAlignment="1">
      <alignment horizontal="center"/>
    </xf>
    <xf numFmtId="0" fontId="0" fillId="0" borderId="46" xfId="0" applyBorder="1" applyAlignment="1">
      <alignment horizontal="center"/>
    </xf>
    <xf numFmtId="3" fontId="0" fillId="0" borderId="9" xfId="0" applyNumberFormat="1" applyBorder="1" applyAlignment="1"/>
    <xf numFmtId="3" fontId="0" fillId="0" borderId="53" xfId="0" applyNumberFormat="1" applyBorder="1" applyAlignment="1"/>
    <xf numFmtId="1" fontId="0" fillId="0" borderId="54" xfId="0" applyNumberFormat="1" applyBorder="1" applyAlignment="1">
      <alignment horizontal="center" vertical="center"/>
    </xf>
    <xf numFmtId="0" fontId="1" fillId="0" borderId="55" xfId="0" applyFont="1" applyBorder="1" applyAlignment="1"/>
    <xf numFmtId="0" fontId="1" fillId="0" borderId="32" xfId="0" applyFont="1" applyBorder="1" applyAlignment="1"/>
    <xf numFmtId="0" fontId="1" fillId="0" borderId="17" xfId="0" applyFont="1" applyBorder="1" applyAlignment="1"/>
    <xf numFmtId="0" fontId="0" fillId="0" borderId="1" xfId="0" applyBorder="1" applyAlignment="1"/>
    <xf numFmtId="0" fontId="0" fillId="0" borderId="41" xfId="0" applyBorder="1" applyAlignment="1"/>
    <xf numFmtId="0" fontId="0" fillId="0" borderId="24" xfId="0" applyBorder="1" applyAlignment="1"/>
    <xf numFmtId="0" fontId="0" fillId="0" borderId="24" xfId="0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2" fillId="0" borderId="21" xfId="0" applyFont="1" applyBorder="1"/>
    <xf numFmtId="0" fontId="3" fillId="0" borderId="22" xfId="0" applyFont="1" applyBorder="1"/>
    <xf numFmtId="0" fontId="3" fillId="0" borderId="34" xfId="0" applyFont="1" applyBorder="1"/>
    <xf numFmtId="0" fontId="3" fillId="0" borderId="25" xfId="0" applyFont="1" applyBorder="1"/>
    <xf numFmtId="0" fontId="3" fillId="0" borderId="0" xfId="0" applyFont="1" applyBorder="1"/>
    <xf numFmtId="0" fontId="3" fillId="0" borderId="26" xfId="0" applyFont="1" applyBorder="1"/>
    <xf numFmtId="0" fontId="3" fillId="0" borderId="21" xfId="0" applyFont="1" applyBorder="1"/>
    <xf numFmtId="0" fontId="3" fillId="0" borderId="31" xfId="0" applyFont="1" applyBorder="1"/>
    <xf numFmtId="0" fontId="3" fillId="0" borderId="32" xfId="0" applyFont="1" applyBorder="1"/>
    <xf numFmtId="0" fontId="3" fillId="6" borderId="32" xfId="0" applyFont="1" applyFill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12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1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37" xfId="0" applyFont="1" applyBorder="1"/>
    <xf numFmtId="0" fontId="2" fillId="0" borderId="25" xfId="0" applyFont="1" applyBorder="1"/>
    <xf numFmtId="0" fontId="3" fillId="0" borderId="33" xfId="0" applyFont="1" applyBorder="1"/>
    <xf numFmtId="0" fontId="3" fillId="0" borderId="13" xfId="0" applyFont="1" applyBorder="1"/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11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56" xfId="0" applyFont="1" applyBorder="1"/>
    <xf numFmtId="0" fontId="3" fillId="0" borderId="23" xfId="0" applyFont="1" applyBorder="1"/>
    <xf numFmtId="0" fontId="3" fillId="0" borderId="22" xfId="0" applyFont="1" applyBorder="1" applyAlignment="1"/>
    <xf numFmtId="0" fontId="2" fillId="0" borderId="4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wrapText="1"/>
    </xf>
    <xf numFmtId="0" fontId="2" fillId="0" borderId="17" xfId="0" applyFont="1" applyBorder="1"/>
    <xf numFmtId="0" fontId="3" fillId="5" borderId="15" xfId="0" applyFont="1" applyFill="1" applyBorder="1"/>
    <xf numFmtId="0" fontId="3" fillId="5" borderId="33" xfId="0" applyFont="1" applyFill="1" applyBorder="1"/>
    <xf numFmtId="0" fontId="3" fillId="0" borderId="47" xfId="0" applyFont="1" applyBorder="1" applyAlignment="1"/>
    <xf numFmtId="0" fontId="3" fillId="0" borderId="48" xfId="0" applyFont="1" applyBorder="1" applyAlignment="1"/>
    <xf numFmtId="165" fontId="3" fillId="0" borderId="15" xfId="0" applyNumberFormat="1" applyFont="1" applyBorder="1" applyAlignment="1">
      <alignment horizontal="center" vertical="center"/>
    </xf>
    <xf numFmtId="0" fontId="3" fillId="5" borderId="18" xfId="0" applyFont="1" applyFill="1" applyBorder="1"/>
    <xf numFmtId="0" fontId="3" fillId="5" borderId="20" xfId="0" applyFont="1" applyFill="1" applyBorder="1"/>
    <xf numFmtId="0" fontId="3" fillId="0" borderId="43" xfId="0" applyFont="1" applyBorder="1" applyAlignment="1"/>
    <xf numFmtId="0" fontId="3" fillId="0" borderId="44" xfId="0" applyFont="1" applyBorder="1" applyAlignment="1"/>
    <xf numFmtId="0" fontId="3" fillId="0" borderId="0" xfId="0" applyFont="1" applyBorder="1" applyAlignment="1"/>
    <xf numFmtId="165" fontId="3" fillId="0" borderId="41" xfId="0" applyNumberFormat="1" applyFont="1" applyBorder="1" applyAlignment="1">
      <alignment horizontal="center" vertical="center"/>
    </xf>
    <xf numFmtId="0" fontId="3" fillId="0" borderId="24" xfId="0" applyFont="1" applyBorder="1"/>
    <xf numFmtId="0" fontId="3" fillId="6" borderId="0" xfId="0" applyFont="1" applyFill="1" applyBorder="1"/>
    <xf numFmtId="0" fontId="3" fillId="6" borderId="26" xfId="0" applyFont="1" applyFill="1" applyBorder="1"/>
    <xf numFmtId="0" fontId="3" fillId="0" borderId="57" xfId="0" applyFont="1" applyBorder="1" applyAlignment="1"/>
    <xf numFmtId="0" fontId="3" fillId="0" borderId="58" xfId="0" applyFont="1" applyBorder="1" applyAlignment="1"/>
    <xf numFmtId="165" fontId="3" fillId="0" borderId="59" xfId="0" applyNumberFormat="1" applyFont="1" applyBorder="1" applyAlignment="1">
      <alignment horizontal="center" vertical="center"/>
    </xf>
    <xf numFmtId="0" fontId="3" fillId="0" borderId="41" xfId="0" applyFont="1" applyBorder="1" applyAlignment="1"/>
    <xf numFmtId="0" fontId="3" fillId="0" borderId="24" xfId="0" applyFont="1" applyBorder="1" applyAlignment="1"/>
    <xf numFmtId="0" fontId="3" fillId="0" borderId="9" xfId="0" applyFont="1" applyBorder="1" applyAlignment="1"/>
    <xf numFmtId="0" fontId="3" fillId="0" borderId="36" xfId="0" applyFont="1" applyBorder="1" applyAlignment="1"/>
    <xf numFmtId="165" fontId="3" fillId="0" borderId="35" xfId="0" applyNumberFormat="1" applyFont="1" applyBorder="1" applyAlignment="1">
      <alignment horizontal="center" vertical="center"/>
    </xf>
    <xf numFmtId="0" fontId="2" fillId="6" borderId="38" xfId="0" applyFont="1" applyFill="1" applyBorder="1"/>
    <xf numFmtId="0" fontId="2" fillId="6" borderId="40" xfId="0" applyFont="1" applyFill="1" applyBorder="1"/>
    <xf numFmtId="0" fontId="3" fillId="0" borderId="27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29" xfId="0" applyFont="1" applyBorder="1" applyAlignment="1"/>
    <xf numFmtId="165" fontId="3" fillId="0" borderId="29" xfId="0" applyNumberFormat="1" applyFont="1" applyBorder="1" applyAlignment="1">
      <alignment horizontal="center" vertical="center"/>
    </xf>
    <xf numFmtId="0" fontId="2" fillId="6" borderId="29" xfId="0" applyFont="1" applyFill="1" applyBorder="1"/>
    <xf numFmtId="0" fontId="2" fillId="6" borderId="30" xfId="0" applyFont="1" applyFill="1" applyBorder="1"/>
    <xf numFmtId="0" fontId="3" fillId="6" borderId="29" xfId="0" applyFont="1" applyFill="1" applyBorder="1"/>
    <xf numFmtId="0" fontId="3" fillId="6" borderId="30" xfId="0" applyFont="1" applyFill="1" applyBorder="1"/>
    <xf numFmtId="0" fontId="2" fillId="0" borderId="0" xfId="0" applyFont="1"/>
    <xf numFmtId="0" fontId="2" fillId="0" borderId="22" xfId="0" applyFont="1" applyBorder="1"/>
    <xf numFmtId="0" fontId="2" fillId="0" borderId="34" xfId="0" applyFont="1" applyBorder="1"/>
    <xf numFmtId="0" fontId="2" fillId="0" borderId="27" xfId="0" applyFont="1" applyBorder="1"/>
    <xf numFmtId="0" fontId="2" fillId="0" borderId="29" xfId="0" applyFont="1" applyBorder="1"/>
    <xf numFmtId="0" fontId="2" fillId="0" borderId="30" xfId="0" applyFont="1" applyBorder="1"/>
    <xf numFmtId="0" fontId="1" fillId="0" borderId="21" xfId="0" applyFont="1" applyBorder="1"/>
    <xf numFmtId="0" fontId="1" fillId="0" borderId="25" xfId="0" applyFont="1" applyBorder="1"/>
    <xf numFmtId="0" fontId="3" fillId="0" borderId="27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60" xfId="0" applyFont="1" applyBorder="1" applyAlignment="1"/>
    <xf numFmtId="0" fontId="3" fillId="0" borderId="61" xfId="0" applyFont="1" applyBorder="1" applyAlignment="1"/>
    <xf numFmtId="165" fontId="3" fillId="0" borderId="25" xfId="0" applyNumberFormat="1" applyFont="1" applyBorder="1" applyAlignment="1">
      <alignment horizontal="center" vertical="center"/>
    </xf>
    <xf numFmtId="0" fontId="3" fillId="0" borderId="61" xfId="0" applyFont="1" applyBorder="1"/>
    <xf numFmtId="4" fontId="3" fillId="0" borderId="1" xfId="0" applyNumberFormat="1" applyFont="1" applyBorder="1"/>
    <xf numFmtId="0" fontId="2" fillId="4" borderId="27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" fillId="0" borderId="38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0" fillId="0" borderId="41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5" borderId="27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1" fillId="5" borderId="36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76" workbookViewId="0">
      <selection activeCell="A80" sqref="A80:F90"/>
    </sheetView>
  </sheetViews>
  <sheetFormatPr defaultRowHeight="15" x14ac:dyDescent="0.25"/>
  <cols>
    <col min="1" max="1" width="11" style="48" customWidth="1"/>
    <col min="2" max="2" width="41.28515625" style="48" customWidth="1"/>
    <col min="3" max="3" width="2" style="48" customWidth="1"/>
    <col min="4" max="4" width="30" style="48" customWidth="1"/>
    <col min="5" max="5" width="14.7109375" style="48" customWidth="1"/>
    <col min="6" max="6" width="29.5703125" style="48" customWidth="1"/>
    <col min="7" max="7" width="14.140625" style="48" customWidth="1"/>
    <col min="8" max="8" width="10.7109375" style="48" customWidth="1"/>
    <col min="9" max="16384" width="9.140625" style="48"/>
  </cols>
  <sheetData>
    <row r="1" spans="1:10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159"/>
      <c r="J1" s="47"/>
    </row>
    <row r="2" spans="1:10" ht="15.75" thickBot="1" x14ac:dyDescent="0.3">
      <c r="A2" s="160"/>
      <c r="B2" s="161"/>
      <c r="C2" s="161"/>
      <c r="D2" s="161"/>
      <c r="E2" s="161"/>
      <c r="F2" s="161"/>
      <c r="G2" s="161"/>
      <c r="H2" s="161"/>
      <c r="I2" s="162"/>
      <c r="J2" s="47"/>
    </row>
    <row r="3" spans="1:10" ht="15.75" thickBot="1" x14ac:dyDescent="0.3">
      <c r="A3" s="163" t="s">
        <v>72</v>
      </c>
      <c r="B3" s="147"/>
      <c r="C3" s="147"/>
      <c r="D3" s="147"/>
      <c r="E3" s="147"/>
      <c r="F3" s="147"/>
      <c r="G3" s="147"/>
      <c r="H3" s="147"/>
      <c r="I3" s="148"/>
      <c r="J3" s="47"/>
    </row>
    <row r="4" spans="1:10" x14ac:dyDescent="0.25">
      <c r="A4" s="135" t="s">
        <v>73</v>
      </c>
      <c r="B4" s="50"/>
      <c r="C4" s="50"/>
      <c r="D4" s="50"/>
      <c r="E4" s="50"/>
      <c r="F4" s="50"/>
      <c r="G4" s="50"/>
      <c r="H4" s="50"/>
      <c r="I4" s="51"/>
    </row>
    <row r="5" spans="1:10" ht="15.75" thickBot="1" x14ac:dyDescent="0.3">
      <c r="A5" s="52"/>
      <c r="B5" s="53"/>
      <c r="C5" s="53"/>
      <c r="D5" s="53"/>
      <c r="E5" s="53"/>
      <c r="F5" s="53"/>
      <c r="G5" s="53"/>
      <c r="H5" s="53"/>
      <c r="I5" s="54"/>
    </row>
    <row r="6" spans="1:10" ht="15.75" thickBot="1" x14ac:dyDescent="0.3">
      <c r="A6" s="55" t="str">
        <f>A4</f>
        <v>[] 175X100X17 #2,25</v>
      </c>
      <c r="B6" s="56"/>
      <c r="C6" s="50"/>
      <c r="D6" s="57" t="s">
        <v>2</v>
      </c>
      <c r="E6" s="58">
        <v>4</v>
      </c>
      <c r="F6" s="50"/>
      <c r="G6" s="59" t="s">
        <v>59</v>
      </c>
      <c r="H6" s="60">
        <v>18</v>
      </c>
      <c r="I6" s="61" t="s">
        <v>5</v>
      </c>
    </row>
    <row r="7" spans="1:10" x14ac:dyDescent="0.25">
      <c r="A7" s="52"/>
      <c r="B7" s="62"/>
      <c r="C7" s="53"/>
      <c r="D7" s="63" t="s">
        <v>3</v>
      </c>
      <c r="E7" s="64">
        <f>ROUND(4.98+4.98+3.72,2)</f>
        <v>13.68</v>
      </c>
      <c r="F7" s="65" t="s">
        <v>12</v>
      </c>
      <c r="G7" s="53"/>
      <c r="H7" s="53"/>
      <c r="I7" s="54"/>
    </row>
    <row r="8" spans="1:10" ht="15.75" thickBot="1" x14ac:dyDescent="0.3">
      <c r="A8" s="52"/>
      <c r="B8" s="62"/>
      <c r="C8" s="53"/>
      <c r="D8" s="66" t="s">
        <v>4</v>
      </c>
      <c r="E8" s="67">
        <f>ROUND((0.175+0.1+0.34)*2,4)</f>
        <v>1.23</v>
      </c>
      <c r="F8" s="68">
        <f>ROUND(E7*E8*$E$6,2)</f>
        <v>67.31</v>
      </c>
      <c r="G8" s="53"/>
      <c r="H8" s="53"/>
      <c r="I8" s="54"/>
    </row>
    <row r="9" spans="1:10" x14ac:dyDescent="0.25">
      <c r="A9" s="52"/>
      <c r="B9" s="62"/>
      <c r="C9" s="53"/>
      <c r="D9" s="53"/>
      <c r="E9" s="53"/>
      <c r="F9" s="53"/>
      <c r="G9" s="53"/>
      <c r="H9" s="53"/>
      <c r="I9" s="54"/>
    </row>
    <row r="10" spans="1:10" x14ac:dyDescent="0.25">
      <c r="A10" s="52"/>
      <c r="B10" s="62"/>
      <c r="C10" s="53"/>
      <c r="D10" s="69"/>
      <c r="E10" s="69"/>
      <c r="F10" s="53"/>
      <c r="G10" s="53"/>
      <c r="H10" s="53"/>
      <c r="I10" s="54"/>
    </row>
    <row r="11" spans="1:10" ht="15.75" thickBot="1" x14ac:dyDescent="0.3">
      <c r="A11" s="70"/>
      <c r="B11" s="71"/>
      <c r="C11" s="72"/>
      <c r="D11" s="67" t="s">
        <v>6</v>
      </c>
      <c r="E11" s="67">
        <f>ROUND((F8*H6)*1.05,2)</f>
        <v>1272.1600000000001</v>
      </c>
      <c r="F11" s="72"/>
      <c r="G11" s="72"/>
      <c r="H11" s="72"/>
      <c r="I11" s="73"/>
    </row>
    <row r="12" spans="1:10" ht="15.75" thickBot="1" x14ac:dyDescent="0.3">
      <c r="A12" s="52"/>
      <c r="B12" s="53"/>
      <c r="C12" s="53"/>
      <c r="D12" s="53"/>
      <c r="E12" s="53"/>
      <c r="F12" s="53"/>
      <c r="G12" s="53"/>
      <c r="H12" s="53"/>
      <c r="I12" s="54"/>
    </row>
    <row r="13" spans="1:10" x14ac:dyDescent="0.25">
      <c r="A13" s="135" t="s">
        <v>75</v>
      </c>
      <c r="B13" s="50"/>
      <c r="C13" s="50"/>
      <c r="D13" s="50"/>
      <c r="E13" s="50"/>
      <c r="F13" s="50"/>
      <c r="G13" s="50"/>
      <c r="H13" s="50"/>
      <c r="I13" s="51"/>
    </row>
    <row r="14" spans="1:10" ht="15.75" thickBot="1" x14ac:dyDescent="0.3">
      <c r="A14" s="52"/>
      <c r="B14" s="53"/>
      <c r="C14" s="53"/>
      <c r="D14" s="53"/>
      <c r="E14" s="53"/>
      <c r="F14" s="53"/>
      <c r="G14" s="53"/>
      <c r="H14" s="53"/>
      <c r="I14" s="54"/>
    </row>
    <row r="15" spans="1:10" ht="15.75" thickBot="1" x14ac:dyDescent="0.3">
      <c r="A15" s="55" t="str">
        <f>A13</f>
        <v>EMPENA [] 130X100X17 #2,00</v>
      </c>
      <c r="B15" s="56"/>
      <c r="C15" s="50"/>
      <c r="D15" s="57" t="s">
        <v>2</v>
      </c>
      <c r="E15" s="58">
        <v>0</v>
      </c>
      <c r="F15" s="50"/>
      <c r="G15" s="59" t="s">
        <v>59</v>
      </c>
      <c r="H15" s="60">
        <v>18</v>
      </c>
      <c r="I15" s="61" t="s">
        <v>5</v>
      </c>
    </row>
    <row r="16" spans="1:10" x14ac:dyDescent="0.25">
      <c r="A16" s="52"/>
      <c r="B16" s="62"/>
      <c r="C16" s="53"/>
      <c r="D16" s="63" t="s">
        <v>3</v>
      </c>
      <c r="E16" s="64">
        <v>0</v>
      </c>
      <c r="F16" s="65" t="s">
        <v>12</v>
      </c>
      <c r="G16" s="53"/>
      <c r="H16" s="53"/>
      <c r="I16" s="54"/>
    </row>
    <row r="17" spans="1:9" ht="15.75" thickBot="1" x14ac:dyDescent="0.3">
      <c r="A17" s="52"/>
      <c r="B17" s="62"/>
      <c r="C17" s="53"/>
      <c r="D17" s="66" t="s">
        <v>4</v>
      </c>
      <c r="E17" s="67">
        <f>ROUND((0.13+0.1+0.34)*2,0)</f>
        <v>1</v>
      </c>
      <c r="F17" s="68">
        <f>ROUND(E16*E17*$E$6,2)</f>
        <v>0</v>
      </c>
      <c r="G17" s="53"/>
      <c r="H17" s="53"/>
      <c r="I17" s="54"/>
    </row>
    <row r="18" spans="1:9" x14ac:dyDescent="0.25">
      <c r="A18" s="52"/>
      <c r="B18" s="62"/>
      <c r="C18" s="53"/>
      <c r="D18" s="53"/>
      <c r="E18" s="53"/>
      <c r="F18" s="53"/>
      <c r="G18" s="53"/>
      <c r="H18" s="53"/>
      <c r="I18" s="54"/>
    </row>
    <row r="19" spans="1:9" x14ac:dyDescent="0.25">
      <c r="A19" s="52"/>
      <c r="B19" s="62"/>
      <c r="C19" s="53"/>
      <c r="D19" s="69"/>
      <c r="E19" s="69"/>
      <c r="F19" s="53"/>
      <c r="G19" s="53"/>
      <c r="H19" s="53"/>
      <c r="I19" s="54"/>
    </row>
    <row r="20" spans="1:9" ht="15.75" thickBot="1" x14ac:dyDescent="0.3">
      <c r="A20" s="70"/>
      <c r="B20" s="71"/>
      <c r="C20" s="72"/>
      <c r="D20" s="67" t="s">
        <v>6</v>
      </c>
      <c r="E20" s="67">
        <f>ROUND((F17*H15)*1.05,2)</f>
        <v>0</v>
      </c>
      <c r="F20" s="72"/>
      <c r="G20" s="72"/>
      <c r="H20" s="72"/>
      <c r="I20" s="73"/>
    </row>
    <row r="21" spans="1:9" ht="15.75" thickBot="1" x14ac:dyDescent="0.3">
      <c r="A21" s="74"/>
      <c r="B21" s="75"/>
      <c r="C21" s="75"/>
      <c r="D21" s="75"/>
      <c r="E21" s="75"/>
      <c r="F21" s="75"/>
      <c r="G21" s="75"/>
      <c r="H21" s="75"/>
      <c r="I21" s="76"/>
    </row>
    <row r="22" spans="1:9" ht="15.75" thickBot="1" x14ac:dyDescent="0.3">
      <c r="A22" s="149" t="s">
        <v>25</v>
      </c>
      <c r="B22" s="147"/>
      <c r="C22" s="147"/>
      <c r="D22" s="147"/>
      <c r="E22" s="147"/>
      <c r="F22" s="147"/>
      <c r="G22" s="147"/>
      <c r="H22" s="147"/>
      <c r="I22" s="148"/>
    </row>
    <row r="23" spans="1:9" ht="15.75" thickBot="1" x14ac:dyDescent="0.3">
      <c r="A23" s="77" t="s">
        <v>52</v>
      </c>
      <c r="B23" s="53"/>
      <c r="C23" s="53"/>
      <c r="D23" s="53"/>
      <c r="E23" s="53"/>
      <c r="F23" s="53"/>
      <c r="G23" s="53"/>
      <c r="H23" s="53"/>
      <c r="I23" s="54"/>
    </row>
    <row r="24" spans="1:9" x14ac:dyDescent="0.25">
      <c r="A24" s="55" t="s">
        <v>68</v>
      </c>
      <c r="B24" s="56"/>
      <c r="C24" s="50"/>
      <c r="D24" s="64" t="s">
        <v>2</v>
      </c>
      <c r="E24" s="64">
        <v>26</v>
      </c>
      <c r="F24" s="64"/>
      <c r="G24" s="64" t="s">
        <v>7</v>
      </c>
      <c r="H24" s="64">
        <v>16</v>
      </c>
      <c r="I24" s="78" t="s">
        <v>5</v>
      </c>
    </row>
    <row r="25" spans="1:9" x14ac:dyDescent="0.25">
      <c r="A25" s="52"/>
      <c r="B25" s="62"/>
      <c r="C25" s="53"/>
      <c r="D25" s="69" t="s">
        <v>3</v>
      </c>
      <c r="E25" s="144">
        <v>15.03</v>
      </c>
      <c r="F25" s="69" t="s">
        <v>12</v>
      </c>
      <c r="G25" s="53"/>
      <c r="H25" s="53"/>
      <c r="I25" s="54"/>
    </row>
    <row r="26" spans="1:9" x14ac:dyDescent="0.25">
      <c r="A26" s="52"/>
      <c r="B26" s="62"/>
      <c r="C26" s="53"/>
      <c r="D26" s="69" t="s">
        <v>4</v>
      </c>
      <c r="E26" s="69">
        <f>ROUND(0.075+0.08+0.03,2)</f>
        <v>0.19</v>
      </c>
      <c r="F26" s="69">
        <f>ROUND(E25*E26*E24,2)</f>
        <v>74.25</v>
      </c>
      <c r="G26" s="53"/>
      <c r="H26" s="53"/>
      <c r="I26" s="54"/>
    </row>
    <row r="27" spans="1:9" x14ac:dyDescent="0.25">
      <c r="A27" s="52"/>
      <c r="B27" s="62"/>
      <c r="C27" s="53"/>
      <c r="D27" s="62"/>
      <c r="E27" s="79"/>
      <c r="F27" s="53"/>
      <c r="G27" s="53"/>
      <c r="H27" s="53"/>
      <c r="I27" s="54"/>
    </row>
    <row r="28" spans="1:9" x14ac:dyDescent="0.25">
      <c r="A28" s="52"/>
      <c r="B28" s="62"/>
      <c r="C28" s="53"/>
      <c r="D28" s="69" t="s">
        <v>6</v>
      </c>
      <c r="E28" s="69">
        <f>ROUND(F26*H24*1.05,2)</f>
        <v>1247.4000000000001</v>
      </c>
      <c r="F28" s="53"/>
      <c r="G28" s="53"/>
      <c r="H28" s="53"/>
      <c r="I28" s="54"/>
    </row>
    <row r="29" spans="1:9" ht="15.75" thickBot="1" x14ac:dyDescent="0.3">
      <c r="A29" s="52"/>
      <c r="B29" s="62"/>
      <c r="C29" s="53"/>
      <c r="D29" s="62"/>
      <c r="E29" s="79"/>
      <c r="F29" s="53"/>
      <c r="G29" s="53"/>
      <c r="H29" s="53"/>
      <c r="I29" s="54"/>
    </row>
    <row r="30" spans="1:9" ht="15.75" thickBot="1" x14ac:dyDescent="0.3">
      <c r="A30" s="149" t="s">
        <v>69</v>
      </c>
      <c r="B30" s="147"/>
      <c r="C30" s="147"/>
      <c r="D30" s="147"/>
      <c r="E30" s="147"/>
      <c r="F30" s="147"/>
      <c r="G30" s="147"/>
      <c r="H30" s="147"/>
      <c r="I30" s="148"/>
    </row>
    <row r="31" spans="1:9" ht="15.75" thickBot="1" x14ac:dyDescent="0.3">
      <c r="A31" s="77" t="s">
        <v>52</v>
      </c>
      <c r="B31" s="53"/>
      <c r="C31" s="53"/>
      <c r="D31" s="53"/>
      <c r="E31" s="53"/>
      <c r="F31" s="53"/>
      <c r="G31" s="53"/>
      <c r="H31" s="53"/>
      <c r="I31" s="54"/>
    </row>
    <row r="32" spans="1:9" x14ac:dyDescent="0.25">
      <c r="A32" s="55" t="s">
        <v>70</v>
      </c>
      <c r="B32" s="56"/>
      <c r="C32" s="50"/>
      <c r="D32" s="64" t="s">
        <v>2</v>
      </c>
      <c r="E32" s="64">
        <v>2</v>
      </c>
      <c r="F32" s="64"/>
      <c r="G32" s="64" t="s">
        <v>7</v>
      </c>
      <c r="H32" s="64">
        <v>16</v>
      </c>
      <c r="I32" s="78" t="s">
        <v>5</v>
      </c>
    </row>
    <row r="33" spans="1:9" x14ac:dyDescent="0.25">
      <c r="A33" s="52"/>
      <c r="B33" s="62"/>
      <c r="C33" s="53"/>
      <c r="D33" s="69" t="s">
        <v>3</v>
      </c>
      <c r="E33" s="144">
        <v>15.03</v>
      </c>
      <c r="F33" s="69" t="s">
        <v>12</v>
      </c>
      <c r="G33" s="53"/>
      <c r="H33" s="53"/>
      <c r="I33" s="54"/>
    </row>
    <row r="34" spans="1:9" x14ac:dyDescent="0.25">
      <c r="A34" s="52"/>
      <c r="B34" s="62"/>
      <c r="C34" s="53"/>
      <c r="D34" s="69" t="s">
        <v>4</v>
      </c>
      <c r="E34" s="69">
        <f>ROUND(0.09+0.08+0.03,2)</f>
        <v>0.2</v>
      </c>
      <c r="F34" s="69">
        <f>ROUND(E33*E34*E32,2)</f>
        <v>6.01</v>
      </c>
      <c r="G34" s="53"/>
      <c r="H34" s="53"/>
      <c r="I34" s="54"/>
    </row>
    <row r="35" spans="1:9" x14ac:dyDescent="0.25">
      <c r="A35" s="52"/>
      <c r="B35" s="62"/>
      <c r="C35" s="53"/>
      <c r="D35" s="62"/>
      <c r="E35" s="79"/>
      <c r="F35" s="53"/>
      <c r="G35" s="53"/>
      <c r="H35" s="53"/>
      <c r="I35" s="54"/>
    </row>
    <row r="36" spans="1:9" x14ac:dyDescent="0.25">
      <c r="A36" s="52"/>
      <c r="B36" s="62"/>
      <c r="C36" s="53"/>
      <c r="D36" s="69" t="s">
        <v>6</v>
      </c>
      <c r="E36" s="69">
        <f>ROUND(F34*H32*1.05,2)</f>
        <v>100.97</v>
      </c>
      <c r="F36" s="53"/>
      <c r="G36" s="53"/>
      <c r="H36" s="53"/>
      <c r="I36" s="54"/>
    </row>
    <row r="37" spans="1:9" x14ac:dyDescent="0.25">
      <c r="A37" s="52"/>
      <c r="B37" s="62"/>
      <c r="C37" s="53"/>
      <c r="D37" s="62"/>
      <c r="E37" s="79"/>
      <c r="F37" s="53"/>
      <c r="G37" s="53"/>
      <c r="H37" s="53"/>
      <c r="I37" s="54"/>
    </row>
    <row r="38" spans="1:9" ht="15.75" thickBot="1" x14ac:dyDescent="0.3">
      <c r="A38" s="52"/>
      <c r="B38" s="53"/>
      <c r="C38" s="53"/>
      <c r="D38" s="53"/>
      <c r="E38" s="53"/>
      <c r="F38" s="53"/>
      <c r="G38" s="53"/>
      <c r="H38" s="53"/>
      <c r="I38" s="54"/>
    </row>
    <row r="39" spans="1:9" ht="15.75" thickBot="1" x14ac:dyDescent="0.3">
      <c r="A39" s="149" t="s">
        <v>51</v>
      </c>
      <c r="B39" s="147"/>
      <c r="C39" s="147"/>
      <c r="D39" s="147"/>
      <c r="E39" s="147"/>
      <c r="F39" s="147"/>
      <c r="G39" s="147"/>
      <c r="H39" s="147"/>
      <c r="I39" s="148"/>
    </row>
    <row r="40" spans="1:9" ht="15.75" thickBot="1" x14ac:dyDescent="0.3">
      <c r="A40" s="77" t="s">
        <v>53</v>
      </c>
      <c r="B40" s="53"/>
      <c r="C40" s="53"/>
      <c r="D40" s="53"/>
      <c r="E40" s="53"/>
      <c r="F40" s="53"/>
      <c r="G40" s="53"/>
      <c r="H40" s="53"/>
      <c r="I40" s="54"/>
    </row>
    <row r="41" spans="1:9" ht="15.75" thickBot="1" x14ac:dyDescent="0.3">
      <c r="A41" s="55" t="s">
        <v>60</v>
      </c>
      <c r="B41" s="56"/>
      <c r="C41" s="50"/>
      <c r="D41" s="64" t="s">
        <v>2</v>
      </c>
      <c r="E41" s="64">
        <v>1</v>
      </c>
      <c r="F41" s="50"/>
      <c r="G41" s="59" t="s">
        <v>58</v>
      </c>
      <c r="H41" s="60">
        <v>12</v>
      </c>
      <c r="I41" s="78" t="s">
        <v>5</v>
      </c>
    </row>
    <row r="42" spans="1:9" ht="15.75" thickBot="1" x14ac:dyDescent="0.3">
      <c r="A42" s="52"/>
      <c r="B42" s="62"/>
      <c r="C42" s="53"/>
      <c r="D42" s="69" t="s">
        <v>3</v>
      </c>
      <c r="E42" s="69">
        <v>30.06</v>
      </c>
      <c r="F42" s="69" t="s">
        <v>12</v>
      </c>
      <c r="G42" s="53"/>
      <c r="H42" s="53"/>
      <c r="I42" s="54"/>
    </row>
    <row r="43" spans="1:9" x14ac:dyDescent="0.25">
      <c r="A43" s="52"/>
      <c r="B43" s="62"/>
      <c r="C43" s="53"/>
      <c r="D43" s="69" t="s">
        <v>12</v>
      </c>
      <c r="E43" s="69">
        <f>ROUND((0.1+0.2+0.05+0.03),2)</f>
        <v>0.38</v>
      </c>
      <c r="F43" s="69">
        <f>ROUND(E42*E43*E41,2)</f>
        <v>11.42</v>
      </c>
      <c r="G43" s="80"/>
      <c r="H43" s="81"/>
      <c r="I43" s="82"/>
    </row>
    <row r="44" spans="1:9" x14ac:dyDescent="0.25">
      <c r="A44" s="52"/>
      <c r="B44" s="62"/>
      <c r="C44" s="53"/>
      <c r="D44" s="53"/>
      <c r="E44" s="53"/>
      <c r="F44" s="53"/>
      <c r="G44" s="83"/>
      <c r="H44" s="84"/>
      <c r="I44" s="85"/>
    </row>
    <row r="45" spans="1:9" x14ac:dyDescent="0.25">
      <c r="A45" s="52"/>
      <c r="B45" s="62"/>
      <c r="C45" s="53"/>
      <c r="D45" s="69" t="s">
        <v>6</v>
      </c>
      <c r="E45" s="69">
        <f>ROUND(F43*H41*1.05,2)</f>
        <v>143.88999999999999</v>
      </c>
      <c r="F45" s="53"/>
      <c r="G45" s="83"/>
      <c r="H45" s="84"/>
      <c r="I45" s="85"/>
    </row>
    <row r="46" spans="1:9" ht="15.75" thickBot="1" x14ac:dyDescent="0.3">
      <c r="A46" s="52"/>
      <c r="B46" s="53"/>
      <c r="C46" s="53"/>
      <c r="D46" s="53"/>
      <c r="E46" s="53"/>
      <c r="F46" s="53"/>
      <c r="G46" s="84"/>
      <c r="H46" s="84"/>
      <c r="I46" s="85"/>
    </row>
    <row r="47" spans="1:9" ht="15.75" thickBot="1" x14ac:dyDescent="0.3">
      <c r="A47" s="149" t="s">
        <v>51</v>
      </c>
      <c r="B47" s="147"/>
      <c r="C47" s="147"/>
      <c r="D47" s="147"/>
      <c r="E47" s="147"/>
      <c r="F47" s="147"/>
      <c r="G47" s="147"/>
      <c r="H47" s="147"/>
      <c r="I47" s="148"/>
    </row>
    <row r="48" spans="1:9" ht="15.75" thickBot="1" x14ac:dyDescent="0.3">
      <c r="A48" s="77" t="s">
        <v>64</v>
      </c>
      <c r="B48" s="53"/>
      <c r="C48" s="53"/>
      <c r="D48" s="53"/>
      <c r="E48" s="53"/>
      <c r="F48" s="53"/>
      <c r="G48" s="53"/>
      <c r="H48" s="53"/>
      <c r="I48" s="54"/>
    </row>
    <row r="49" spans="1:9" ht="15.75" thickBot="1" x14ac:dyDescent="0.3">
      <c r="A49" s="86" t="s">
        <v>65</v>
      </c>
      <c r="B49" s="87"/>
      <c r="C49" s="50"/>
      <c r="D49" s="64" t="s">
        <v>2</v>
      </c>
      <c r="E49" s="64">
        <v>3</v>
      </c>
      <c r="F49" s="50"/>
      <c r="G49" s="59" t="s">
        <v>7</v>
      </c>
      <c r="H49" s="60">
        <v>16</v>
      </c>
      <c r="I49" s="78" t="s">
        <v>5</v>
      </c>
    </row>
    <row r="50" spans="1:9" ht="15.75" thickBot="1" x14ac:dyDescent="0.3">
      <c r="A50" s="88"/>
      <c r="B50" s="62"/>
      <c r="C50" s="53"/>
      <c r="D50" s="69" t="s">
        <v>3</v>
      </c>
      <c r="E50" s="69">
        <v>9.9600000000000009</v>
      </c>
      <c r="F50" s="69" t="s">
        <v>12</v>
      </c>
      <c r="G50" s="53"/>
      <c r="H50" s="53"/>
      <c r="I50" s="54"/>
    </row>
    <row r="51" spans="1:9" x14ac:dyDescent="0.25">
      <c r="A51" s="88"/>
      <c r="B51" s="62"/>
      <c r="C51" s="53"/>
      <c r="D51" s="69" t="s">
        <v>12</v>
      </c>
      <c r="E51" s="69">
        <f>ROUND((0.03+0.03),2)</f>
        <v>0.06</v>
      </c>
      <c r="F51" s="69">
        <f>ROUND(E50*E51*E49,2)</f>
        <v>1.79</v>
      </c>
      <c r="G51" s="80"/>
      <c r="H51" s="81"/>
      <c r="I51" s="82"/>
    </row>
    <row r="52" spans="1:9" x14ac:dyDescent="0.25">
      <c r="A52" s="88"/>
      <c r="B52" s="62"/>
      <c r="C52" s="53"/>
      <c r="D52" s="53"/>
      <c r="E52" s="53"/>
      <c r="F52" s="53"/>
      <c r="G52" s="83"/>
      <c r="H52" s="84"/>
      <c r="I52" s="85"/>
    </row>
    <row r="53" spans="1:9" x14ac:dyDescent="0.25">
      <c r="A53" s="88"/>
      <c r="B53" s="62"/>
      <c r="C53" s="53"/>
      <c r="D53" s="69" t="s">
        <v>6</v>
      </c>
      <c r="E53" s="69">
        <f>ROUND(F51*H49*1.05,2)</f>
        <v>30.07</v>
      </c>
      <c r="F53" s="53"/>
      <c r="G53" s="83"/>
      <c r="H53" s="84"/>
      <c r="I53" s="85"/>
    </row>
    <row r="54" spans="1:9" ht="15.75" thickBot="1" x14ac:dyDescent="0.3">
      <c r="A54" s="89"/>
      <c r="B54" s="90"/>
      <c r="C54" s="53"/>
      <c r="D54" s="53"/>
      <c r="E54" s="53"/>
      <c r="F54" s="53"/>
      <c r="G54" s="84"/>
      <c r="H54" s="84"/>
      <c r="I54" s="85"/>
    </row>
    <row r="55" spans="1:9" ht="15.75" thickBot="1" x14ac:dyDescent="0.3">
      <c r="A55" s="145" t="s">
        <v>55</v>
      </c>
      <c r="B55" s="146"/>
      <c r="C55" s="147"/>
      <c r="D55" s="147"/>
      <c r="E55" s="147"/>
      <c r="F55" s="147"/>
      <c r="G55" s="147"/>
      <c r="H55" s="147"/>
      <c r="I55" s="148"/>
    </row>
    <row r="56" spans="1:9" ht="15.75" thickBot="1" x14ac:dyDescent="0.3">
      <c r="A56" s="77" t="s">
        <v>53</v>
      </c>
      <c r="B56" s="53"/>
      <c r="C56" s="53"/>
      <c r="D56" s="53"/>
      <c r="E56" s="53"/>
      <c r="F56" s="53"/>
      <c r="G56" s="53"/>
      <c r="H56" s="53"/>
      <c r="I56" s="54"/>
    </row>
    <row r="57" spans="1:9" ht="15.75" thickBot="1" x14ac:dyDescent="0.3">
      <c r="A57" s="55" t="s">
        <v>57</v>
      </c>
      <c r="B57" s="56"/>
      <c r="C57" s="50"/>
      <c r="D57" s="64" t="s">
        <v>2</v>
      </c>
      <c r="E57" s="64">
        <v>8</v>
      </c>
      <c r="F57" s="50"/>
      <c r="G57" s="59" t="s">
        <v>56</v>
      </c>
      <c r="H57" s="60">
        <v>24</v>
      </c>
      <c r="I57" s="78" t="s">
        <v>5</v>
      </c>
    </row>
    <row r="58" spans="1:9" ht="15.75" thickBot="1" x14ac:dyDescent="0.3">
      <c r="A58" s="52"/>
      <c r="B58" s="62"/>
      <c r="C58" s="53"/>
      <c r="D58" s="69"/>
      <c r="E58" s="69"/>
      <c r="F58" s="69"/>
      <c r="G58" s="53"/>
      <c r="H58" s="53"/>
      <c r="I58" s="54"/>
    </row>
    <row r="59" spans="1:9" x14ac:dyDescent="0.25">
      <c r="A59" s="52"/>
      <c r="B59" s="62"/>
      <c r="C59" s="53"/>
      <c r="D59" s="69" t="s">
        <v>12</v>
      </c>
      <c r="E59" s="69">
        <f>ROUND(0.15*0.15,2)</f>
        <v>0.02</v>
      </c>
      <c r="F59" s="69"/>
      <c r="G59" s="80"/>
      <c r="H59" s="81"/>
      <c r="I59" s="82"/>
    </row>
    <row r="60" spans="1:9" x14ac:dyDescent="0.25">
      <c r="A60" s="52"/>
      <c r="B60" s="62"/>
      <c r="C60" s="53"/>
      <c r="D60" s="53"/>
      <c r="E60" s="53"/>
      <c r="F60" s="53"/>
      <c r="G60" s="83"/>
      <c r="H60" s="84"/>
      <c r="I60" s="85"/>
    </row>
    <row r="61" spans="1:9" x14ac:dyDescent="0.25">
      <c r="A61" s="52"/>
      <c r="B61" s="62"/>
      <c r="C61" s="53"/>
      <c r="D61" s="69" t="s">
        <v>6</v>
      </c>
      <c r="E61" s="69">
        <f>ROUND(E59*H57*E57*1.15,2)</f>
        <v>4.42</v>
      </c>
      <c r="F61" s="53"/>
      <c r="G61" s="83"/>
      <c r="H61" s="84"/>
      <c r="I61" s="85"/>
    </row>
    <row r="62" spans="1:9" x14ac:dyDescent="0.25">
      <c r="A62" s="52"/>
      <c r="B62" s="62"/>
      <c r="C62" s="53"/>
      <c r="D62" s="91"/>
      <c r="E62" s="91"/>
      <c r="F62" s="53"/>
      <c r="G62" s="83"/>
      <c r="H62" s="84"/>
      <c r="I62" s="85"/>
    </row>
    <row r="63" spans="1:9" ht="15.75" thickBot="1" x14ac:dyDescent="0.3">
      <c r="A63" s="52"/>
      <c r="B63" s="53"/>
      <c r="C63" s="53"/>
      <c r="D63" s="53"/>
      <c r="E63" s="53"/>
      <c r="F63" s="53"/>
      <c r="G63" s="84"/>
      <c r="H63" s="84"/>
      <c r="I63" s="85"/>
    </row>
    <row r="64" spans="1:9" ht="15.75" thickBot="1" x14ac:dyDescent="0.3">
      <c r="A64" s="149" t="s">
        <v>71</v>
      </c>
      <c r="B64" s="147"/>
      <c r="C64" s="147"/>
      <c r="D64" s="147"/>
      <c r="E64" s="147"/>
      <c r="F64" s="147"/>
      <c r="G64" s="147"/>
      <c r="H64" s="147"/>
      <c r="I64" s="148"/>
    </row>
    <row r="65" spans="1:9" ht="15.75" thickBot="1" x14ac:dyDescent="0.3">
      <c r="A65" s="136" t="s">
        <v>76</v>
      </c>
      <c r="B65" s="53"/>
      <c r="C65" s="53"/>
      <c r="D65" s="53"/>
      <c r="E65" s="53"/>
      <c r="F65" s="53"/>
      <c r="G65" s="53"/>
      <c r="H65" s="53"/>
      <c r="I65" s="54"/>
    </row>
    <row r="66" spans="1:9" ht="15.75" thickBot="1" x14ac:dyDescent="0.3">
      <c r="A66" s="55" t="str">
        <f>65:65</f>
        <v>PERFIL ENRIGECIDO [ ] 200X60X20 #2,25</v>
      </c>
      <c r="B66" s="56"/>
      <c r="C66" s="50"/>
      <c r="D66" s="64" t="s">
        <v>2</v>
      </c>
      <c r="E66" s="64">
        <v>0</v>
      </c>
      <c r="F66" s="50"/>
      <c r="G66" s="59" t="s">
        <v>58</v>
      </c>
      <c r="H66" s="60">
        <v>12</v>
      </c>
      <c r="I66" s="78" t="s">
        <v>5</v>
      </c>
    </row>
    <row r="67" spans="1:9" ht="15.75" thickBot="1" x14ac:dyDescent="0.3">
      <c r="A67" s="52"/>
      <c r="B67" s="62"/>
      <c r="C67" s="53"/>
      <c r="D67" s="69" t="s">
        <v>3</v>
      </c>
      <c r="E67" s="69">
        <v>36.020000000000003</v>
      </c>
      <c r="F67" s="69" t="s">
        <v>12</v>
      </c>
      <c r="G67" s="53"/>
      <c r="H67" s="53"/>
      <c r="I67" s="54"/>
    </row>
    <row r="68" spans="1:9" x14ac:dyDescent="0.25">
      <c r="A68" s="52"/>
      <c r="B68" s="62"/>
      <c r="C68" s="53"/>
      <c r="D68" s="69" t="s">
        <v>12</v>
      </c>
      <c r="E68" s="69">
        <f>ROUND((0.2+0.06+0.02),2.4)</f>
        <v>0.28000000000000003</v>
      </c>
      <c r="F68" s="69">
        <f>ROUND(E67*E68*E66,2)</f>
        <v>0</v>
      </c>
      <c r="G68" s="80"/>
      <c r="H68" s="81"/>
      <c r="I68" s="82"/>
    </row>
    <row r="69" spans="1:9" x14ac:dyDescent="0.25">
      <c r="A69" s="52"/>
      <c r="B69" s="62"/>
      <c r="C69" s="53"/>
      <c r="D69" s="53"/>
      <c r="E69" s="53"/>
      <c r="F69" s="53"/>
      <c r="G69" s="83"/>
      <c r="H69" s="84"/>
      <c r="I69" s="85"/>
    </row>
    <row r="70" spans="1:9" x14ac:dyDescent="0.25">
      <c r="A70" s="52"/>
      <c r="B70" s="62"/>
      <c r="C70" s="53"/>
      <c r="D70" s="69" t="s">
        <v>6</v>
      </c>
      <c r="E70" s="69">
        <f>ROUND(F68*H66*1.05,2)</f>
        <v>0</v>
      </c>
      <c r="F70" s="53"/>
      <c r="G70" s="83"/>
      <c r="H70" s="84"/>
      <c r="I70" s="85"/>
    </row>
    <row r="71" spans="1:9" ht="15.75" thickBot="1" x14ac:dyDescent="0.3">
      <c r="A71" s="52"/>
      <c r="B71" s="53"/>
      <c r="C71" s="53"/>
      <c r="D71" s="53"/>
      <c r="E71" s="53"/>
      <c r="F71" s="53"/>
      <c r="G71" s="84"/>
      <c r="H71" s="84"/>
      <c r="I71" s="85"/>
    </row>
    <row r="72" spans="1:9" ht="15.75" thickBot="1" x14ac:dyDescent="0.3">
      <c r="A72" s="135" t="s">
        <v>74</v>
      </c>
      <c r="B72" s="50"/>
      <c r="C72" s="50"/>
      <c r="D72" s="50"/>
      <c r="E72" s="50"/>
      <c r="F72" s="50"/>
      <c r="G72" s="50"/>
      <c r="H72" s="50"/>
      <c r="I72" s="51"/>
    </row>
    <row r="73" spans="1:9" ht="15.75" thickBot="1" x14ac:dyDescent="0.3">
      <c r="A73" s="55" t="str">
        <f>72:72</f>
        <v>PERFIL ENRIGECIDO [ ] 127X100X17 #2,25</v>
      </c>
      <c r="B73" s="56"/>
      <c r="C73" s="50"/>
      <c r="D73" s="64" t="s">
        <v>2</v>
      </c>
      <c r="E73" s="64">
        <v>0</v>
      </c>
      <c r="F73" s="50"/>
      <c r="G73" s="59" t="s">
        <v>58</v>
      </c>
      <c r="H73" s="60">
        <v>12</v>
      </c>
      <c r="I73" s="78" t="s">
        <v>5</v>
      </c>
    </row>
    <row r="74" spans="1:9" ht="15.75" thickBot="1" x14ac:dyDescent="0.3">
      <c r="A74" s="52"/>
      <c r="B74" s="62"/>
      <c r="C74" s="53"/>
      <c r="D74" s="69" t="s">
        <v>3</v>
      </c>
      <c r="E74" s="69">
        <v>16.100000000000001</v>
      </c>
      <c r="F74" s="69" t="s">
        <v>12</v>
      </c>
      <c r="G74" s="53"/>
      <c r="H74" s="53"/>
      <c r="I74" s="54"/>
    </row>
    <row r="75" spans="1:9" x14ac:dyDescent="0.25">
      <c r="A75" s="52"/>
      <c r="B75" s="62"/>
      <c r="C75" s="53"/>
      <c r="D75" s="69" t="s">
        <v>12</v>
      </c>
      <c r="E75" s="69">
        <f>ROUND((0.127+0.1+0.34),2.4)</f>
        <v>0.56999999999999995</v>
      </c>
      <c r="F75" s="69">
        <f>ROUND(E74*E75*E73,2)</f>
        <v>0</v>
      </c>
      <c r="G75" s="80"/>
      <c r="H75" s="81"/>
      <c r="I75" s="82"/>
    </row>
    <row r="76" spans="1:9" x14ac:dyDescent="0.25">
      <c r="A76" s="52"/>
      <c r="B76" s="62"/>
      <c r="C76" s="53"/>
      <c r="D76" s="53"/>
      <c r="E76" s="53"/>
      <c r="F76" s="53"/>
      <c r="G76" s="83"/>
      <c r="H76" s="84"/>
      <c r="I76" s="85"/>
    </row>
    <row r="77" spans="1:9" ht="15.75" thickBot="1" x14ac:dyDescent="0.3">
      <c r="A77" s="70"/>
      <c r="B77" s="71"/>
      <c r="C77" s="72"/>
      <c r="D77" s="67" t="s">
        <v>6</v>
      </c>
      <c r="E77" s="67">
        <f>ROUND(F75*H73*1.05,2)</f>
        <v>0</v>
      </c>
      <c r="F77" s="72"/>
      <c r="G77" s="137"/>
      <c r="H77" s="138"/>
      <c r="I77" s="139"/>
    </row>
    <row r="78" spans="1:9" x14ac:dyDescent="0.25">
      <c r="A78" s="52"/>
      <c r="B78" s="53"/>
      <c r="C78" s="53"/>
      <c r="D78" s="53"/>
      <c r="E78" s="53"/>
      <c r="F78" s="53"/>
      <c r="G78" s="84"/>
      <c r="H78" s="84"/>
      <c r="I78" s="85"/>
    </row>
    <row r="79" spans="1:9" ht="15.75" thickBot="1" x14ac:dyDescent="0.3">
      <c r="A79" s="52"/>
      <c r="B79" s="53"/>
      <c r="C79" s="53"/>
      <c r="D79" s="53"/>
      <c r="E79" s="53"/>
      <c r="F79" s="53"/>
      <c r="G79" s="84"/>
      <c r="H79" s="84"/>
      <c r="I79" s="85"/>
    </row>
    <row r="80" spans="1:9" ht="15.75" thickBot="1" x14ac:dyDescent="0.3">
      <c r="A80" s="150" t="s">
        <v>67</v>
      </c>
      <c r="B80" s="151"/>
      <c r="C80" s="151"/>
      <c r="D80" s="151"/>
      <c r="E80" s="151"/>
      <c r="F80" s="152"/>
      <c r="G80" s="92"/>
      <c r="H80" s="50"/>
      <c r="I80" s="51"/>
    </row>
    <row r="81" spans="1:9" ht="30.75" thickBot="1" x14ac:dyDescent="0.3">
      <c r="A81" s="153" t="s">
        <v>23</v>
      </c>
      <c r="B81" s="154"/>
      <c r="C81" s="93"/>
      <c r="D81" s="94" t="s">
        <v>24</v>
      </c>
      <c r="E81" s="95" t="s">
        <v>54</v>
      </c>
      <c r="F81" s="96" t="s">
        <v>9</v>
      </c>
      <c r="G81" s="53"/>
      <c r="H81" s="97" t="s">
        <v>12</v>
      </c>
      <c r="I81" s="98">
        <v>411</v>
      </c>
    </row>
    <row r="82" spans="1:9" ht="15.75" thickBot="1" x14ac:dyDescent="0.3">
      <c r="A82" s="99" t="str">
        <f>A4</f>
        <v>[] 175X100X17 #2,25</v>
      </c>
      <c r="B82" s="100"/>
      <c r="C82" s="93"/>
      <c r="D82" s="101">
        <f>E7*E6</f>
        <v>54.72</v>
      </c>
      <c r="E82" s="64">
        <f>H6</f>
        <v>18</v>
      </c>
      <c r="F82" s="78">
        <f>E11</f>
        <v>1272.1600000000001</v>
      </c>
      <c r="G82" s="53"/>
      <c r="H82" s="102" t="s">
        <v>13</v>
      </c>
      <c r="I82" s="103">
        <f>F90/I81</f>
        <v>6.8100000000000005</v>
      </c>
    </row>
    <row r="83" spans="1:9" hidden="1" x14ac:dyDescent="0.25">
      <c r="A83" s="104" t="str">
        <f>A15</f>
        <v>EMPENA [] 130X100X17 #2,00</v>
      </c>
      <c r="B83" s="105"/>
      <c r="C83" s="106"/>
      <c r="D83" s="107">
        <f>E16*E15</f>
        <v>0</v>
      </c>
      <c r="E83" s="69">
        <f>H15</f>
        <v>18</v>
      </c>
      <c r="F83" s="108">
        <f>E20</f>
        <v>0</v>
      </c>
      <c r="G83" s="53"/>
      <c r="H83" s="109"/>
      <c r="I83" s="110"/>
    </row>
    <row r="84" spans="1:9" x14ac:dyDescent="0.25">
      <c r="A84" s="104" t="str">
        <f>A24</f>
        <v>TERÇAS - ] 75X40X15 #2,00</v>
      </c>
      <c r="B84" s="105"/>
      <c r="C84" s="106"/>
      <c r="D84" s="107">
        <f>E24*E25</f>
        <v>390.78</v>
      </c>
      <c r="E84" s="69">
        <f>ROUND(F84/D84,2)</f>
        <v>3.19</v>
      </c>
      <c r="F84" s="108">
        <f>E28</f>
        <v>1247.4000000000001</v>
      </c>
      <c r="G84" s="53"/>
      <c r="H84" s="109"/>
      <c r="I84" s="110"/>
    </row>
    <row r="85" spans="1:9" x14ac:dyDescent="0.25">
      <c r="A85" s="104" t="str">
        <f>A32</f>
        <v>TERÇAS ARREMATE- ] 90X40X15 #2,00</v>
      </c>
      <c r="B85" s="105"/>
      <c r="C85" s="106"/>
      <c r="D85" s="107">
        <f>E32*E33</f>
        <v>30.06</v>
      </c>
      <c r="E85" s="69">
        <f>ROUND(F85/D85,2)</f>
        <v>3.36</v>
      </c>
      <c r="F85" s="108">
        <f>E36</f>
        <v>100.97</v>
      </c>
      <c r="G85" s="53"/>
      <c r="H85" s="109"/>
      <c r="I85" s="110"/>
    </row>
    <row r="86" spans="1:9" x14ac:dyDescent="0.25">
      <c r="A86" s="104" t="str">
        <f>A41</f>
        <v>ACABAMENTO - G1 - 100X200X50X30 #1,50</v>
      </c>
      <c r="B86" s="105"/>
      <c r="C86" s="106"/>
      <c r="D86" s="107">
        <f>E41*E42</f>
        <v>30.06</v>
      </c>
      <c r="E86" s="69">
        <f t="shared" ref="E86:E87" si="0">ROUND(F86/D86,2)</f>
        <v>4.79</v>
      </c>
      <c r="F86" s="108">
        <f>E45</f>
        <v>143.88999999999999</v>
      </c>
      <c r="G86" s="53"/>
      <c r="H86" s="109"/>
      <c r="I86" s="110"/>
    </row>
    <row r="87" spans="1:9" x14ac:dyDescent="0.25">
      <c r="A87" s="104" t="str">
        <f>A49</f>
        <v>AGULHA 30X30 #2,00</v>
      </c>
      <c r="B87" s="105"/>
      <c r="C87" s="106"/>
      <c r="D87" s="107">
        <f>E49*E50</f>
        <v>29.880000000000003</v>
      </c>
      <c r="E87" s="69">
        <f t="shared" si="0"/>
        <v>1.01</v>
      </c>
      <c r="F87" s="108">
        <f>E53</f>
        <v>30.07</v>
      </c>
      <c r="G87" s="53"/>
      <c r="H87" s="109"/>
      <c r="I87" s="110"/>
    </row>
    <row r="88" spans="1:9" ht="15.75" thickBot="1" x14ac:dyDescent="0.3">
      <c r="A88" s="111" t="str">
        <f>A57</f>
        <v>CHAPA BASE - G1 - 150X150 #3,00</v>
      </c>
      <c r="B88" s="112"/>
      <c r="C88" s="106"/>
      <c r="D88" s="113" t="s">
        <v>66</v>
      </c>
      <c r="E88" s="69">
        <v>5.5</v>
      </c>
      <c r="F88" s="108">
        <f>E61</f>
        <v>4.42</v>
      </c>
      <c r="G88" s="53"/>
      <c r="H88" s="109"/>
      <c r="I88" s="110"/>
    </row>
    <row r="89" spans="1:9" ht="15.75" hidden="1" thickBot="1" x14ac:dyDescent="0.3">
      <c r="A89" s="140" t="str">
        <f>A73</f>
        <v>PERFIL ENRIGECIDO [ ] 127X100X17 #2,25</v>
      </c>
      <c r="B89" s="141"/>
      <c r="C89" s="106"/>
      <c r="D89" s="142">
        <f>E74*E73</f>
        <v>0</v>
      </c>
      <c r="E89" s="69" t="e">
        <f>ROUND(F89/D89,2)</f>
        <v>#DIV/0!</v>
      </c>
      <c r="F89" s="143">
        <f>E77</f>
        <v>0</v>
      </c>
      <c r="G89" s="53"/>
      <c r="H89" s="109"/>
      <c r="I89" s="110"/>
    </row>
    <row r="90" spans="1:9" ht="15.75" thickBot="1" x14ac:dyDescent="0.3">
      <c r="A90" s="155"/>
      <c r="B90" s="156"/>
      <c r="C90" s="117"/>
      <c r="D90" s="118"/>
      <c r="E90" s="119" t="s">
        <v>8</v>
      </c>
      <c r="F90" s="120">
        <f>SUM(F82:F89)</f>
        <v>2798.9100000000003</v>
      </c>
      <c r="G90" s="53"/>
      <c r="H90" s="109"/>
      <c r="I90" s="110"/>
    </row>
    <row r="91" spans="1:9" ht="8.25" customHeight="1" thickBot="1" x14ac:dyDescent="0.3">
      <c r="A91" s="121"/>
      <c r="B91" s="122"/>
      <c r="C91" s="123"/>
      <c r="D91" s="124"/>
      <c r="E91" s="125"/>
      <c r="F91" s="126"/>
      <c r="G91" s="72"/>
      <c r="H91" s="127"/>
      <c r="I91" s="128"/>
    </row>
    <row r="96" spans="1:9" ht="15.75" thickBot="1" x14ac:dyDescent="0.3">
      <c r="B96" s="129"/>
      <c r="C96" s="129"/>
      <c r="D96" s="129"/>
    </row>
    <row r="97" spans="2:4" x14ac:dyDescent="0.25">
      <c r="B97" s="49" t="s">
        <v>61</v>
      </c>
      <c r="C97" s="130"/>
      <c r="D97" s="131">
        <f>F90</f>
        <v>2798.9100000000003</v>
      </c>
    </row>
    <row r="98" spans="2:4" ht="15.75" thickBot="1" x14ac:dyDescent="0.3">
      <c r="B98" s="132" t="s">
        <v>62</v>
      </c>
      <c r="C98" s="133"/>
      <c r="D98" s="134">
        <f>I81</f>
        <v>411</v>
      </c>
    </row>
    <row r="99" spans="2:4" x14ac:dyDescent="0.25">
      <c r="B99" s="52"/>
      <c r="C99" s="53"/>
      <c r="D99" s="54"/>
    </row>
    <row r="100" spans="2:4" ht="15.75" thickBot="1" x14ac:dyDescent="0.3">
      <c r="B100" s="132" t="s">
        <v>63</v>
      </c>
      <c r="C100" s="72"/>
      <c r="D100" s="134">
        <f>ROUND(D97/D98,2)</f>
        <v>6.81</v>
      </c>
    </row>
  </sheetData>
  <mergeCells count="11">
    <mergeCell ref="A47:I47"/>
    <mergeCell ref="A1:I2"/>
    <mergeCell ref="A3:I3"/>
    <mergeCell ref="A22:I22"/>
    <mergeCell ref="A30:I30"/>
    <mergeCell ref="A39:I39"/>
    <mergeCell ref="A55:I55"/>
    <mergeCell ref="A64:I64"/>
    <mergeCell ref="A80:F80"/>
    <mergeCell ref="A81:B81"/>
    <mergeCell ref="A90:B9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71" workbookViewId="0">
      <selection activeCell="A80" sqref="A80:F91"/>
    </sheetView>
  </sheetViews>
  <sheetFormatPr defaultRowHeight="15" x14ac:dyDescent="0.25"/>
  <cols>
    <col min="1" max="1" width="11" style="48" customWidth="1"/>
    <col min="2" max="2" width="41.28515625" style="48" customWidth="1"/>
    <col min="3" max="3" width="2" style="48" customWidth="1"/>
    <col min="4" max="4" width="30" style="48" customWidth="1"/>
    <col min="5" max="5" width="14.7109375" style="48" customWidth="1"/>
    <col min="6" max="6" width="29.5703125" style="48" customWidth="1"/>
    <col min="7" max="7" width="14.140625" style="48" customWidth="1"/>
    <col min="8" max="8" width="10.7109375" style="48" customWidth="1"/>
    <col min="9" max="16384" width="9.140625" style="48"/>
  </cols>
  <sheetData>
    <row r="1" spans="1:10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159"/>
      <c r="J1" s="47"/>
    </row>
    <row r="2" spans="1:10" ht="15.75" thickBot="1" x14ac:dyDescent="0.3">
      <c r="A2" s="160"/>
      <c r="B2" s="161"/>
      <c r="C2" s="161"/>
      <c r="D2" s="161"/>
      <c r="E2" s="161"/>
      <c r="F2" s="161"/>
      <c r="G2" s="161"/>
      <c r="H2" s="161"/>
      <c r="I2" s="162"/>
      <c r="J2" s="47"/>
    </row>
    <row r="3" spans="1:10" ht="15.75" thickBot="1" x14ac:dyDescent="0.3">
      <c r="A3" s="163" t="s">
        <v>72</v>
      </c>
      <c r="B3" s="147"/>
      <c r="C3" s="147"/>
      <c r="D3" s="147"/>
      <c r="E3" s="147"/>
      <c r="F3" s="147"/>
      <c r="G3" s="147"/>
      <c r="H3" s="147"/>
      <c r="I3" s="148"/>
      <c r="J3" s="47"/>
    </row>
    <row r="4" spans="1:10" x14ac:dyDescent="0.25">
      <c r="A4" s="135" t="s">
        <v>73</v>
      </c>
      <c r="B4" s="50"/>
      <c r="C4" s="50"/>
      <c r="D4" s="50"/>
      <c r="E4" s="50"/>
      <c r="F4" s="50"/>
      <c r="G4" s="50"/>
      <c r="H4" s="50"/>
      <c r="I4" s="51"/>
    </row>
    <row r="5" spans="1:10" ht="15.75" thickBot="1" x14ac:dyDescent="0.3">
      <c r="A5" s="52"/>
      <c r="B5" s="53"/>
      <c r="C5" s="53"/>
      <c r="D5" s="53"/>
      <c r="E5" s="53"/>
      <c r="F5" s="53"/>
      <c r="G5" s="53"/>
      <c r="H5" s="53"/>
      <c r="I5" s="54"/>
    </row>
    <row r="6" spans="1:10" ht="15.75" thickBot="1" x14ac:dyDescent="0.3">
      <c r="A6" s="55" t="str">
        <f>A4</f>
        <v>[] 175X100X17 #2,25</v>
      </c>
      <c r="B6" s="56"/>
      <c r="C6" s="50"/>
      <c r="D6" s="57" t="s">
        <v>2</v>
      </c>
      <c r="E6" s="58">
        <v>8</v>
      </c>
      <c r="F6" s="50"/>
      <c r="G6" s="59" t="s">
        <v>59</v>
      </c>
      <c r="H6" s="60">
        <v>18</v>
      </c>
      <c r="I6" s="61" t="s">
        <v>5</v>
      </c>
    </row>
    <row r="7" spans="1:10" x14ac:dyDescent="0.25">
      <c r="A7" s="52"/>
      <c r="B7" s="62"/>
      <c r="C7" s="53"/>
      <c r="D7" s="63" t="s">
        <v>3</v>
      </c>
      <c r="E7" s="64">
        <f>ROUND(4.88+4.88+3.72,2)</f>
        <v>13.48</v>
      </c>
      <c r="F7" s="65" t="s">
        <v>12</v>
      </c>
      <c r="G7" s="53"/>
      <c r="H7" s="53"/>
      <c r="I7" s="54"/>
    </row>
    <row r="8" spans="1:10" ht="15.75" thickBot="1" x14ac:dyDescent="0.3">
      <c r="A8" s="52"/>
      <c r="B8" s="62"/>
      <c r="C8" s="53"/>
      <c r="D8" s="66" t="s">
        <v>4</v>
      </c>
      <c r="E8" s="67">
        <f>ROUND((0.175+0.1+0.34)*2,4)</f>
        <v>1.23</v>
      </c>
      <c r="F8" s="68">
        <f>ROUND(E7*E8*$E$6,2)</f>
        <v>132.63999999999999</v>
      </c>
      <c r="G8" s="53"/>
      <c r="H8" s="53"/>
      <c r="I8" s="54"/>
    </row>
    <row r="9" spans="1:10" x14ac:dyDescent="0.25">
      <c r="A9" s="52"/>
      <c r="B9" s="62"/>
      <c r="C9" s="53"/>
      <c r="D9" s="53"/>
      <c r="E9" s="53"/>
      <c r="F9" s="53"/>
      <c r="G9" s="53"/>
      <c r="H9" s="53"/>
      <c r="I9" s="54"/>
    </row>
    <row r="10" spans="1:10" x14ac:dyDescent="0.25">
      <c r="A10" s="52"/>
      <c r="B10" s="62"/>
      <c r="C10" s="53"/>
      <c r="D10" s="69"/>
      <c r="E10" s="69"/>
      <c r="F10" s="53"/>
      <c r="G10" s="53"/>
      <c r="H10" s="53"/>
      <c r="I10" s="54"/>
    </row>
    <row r="11" spans="1:10" ht="15.75" thickBot="1" x14ac:dyDescent="0.3">
      <c r="A11" s="70"/>
      <c r="B11" s="71"/>
      <c r="C11" s="72"/>
      <c r="D11" s="67" t="s">
        <v>6</v>
      </c>
      <c r="E11" s="67">
        <f>ROUND((F8*H6)*1.05,2)</f>
        <v>2506.9</v>
      </c>
      <c r="F11" s="72"/>
      <c r="G11" s="72"/>
      <c r="H11" s="72"/>
      <c r="I11" s="73"/>
    </row>
    <row r="12" spans="1:10" ht="15.75" thickBot="1" x14ac:dyDescent="0.3">
      <c r="A12" s="52"/>
      <c r="B12" s="53"/>
      <c r="C12" s="53"/>
      <c r="D12" s="53"/>
      <c r="E12" s="53"/>
      <c r="F12" s="53"/>
      <c r="G12" s="53"/>
      <c r="H12" s="53"/>
      <c r="I12" s="54"/>
    </row>
    <row r="13" spans="1:10" x14ac:dyDescent="0.25">
      <c r="A13" s="135" t="s">
        <v>75</v>
      </c>
      <c r="B13" s="50"/>
      <c r="C13" s="50"/>
      <c r="D13" s="50"/>
      <c r="E13" s="50"/>
      <c r="F13" s="50"/>
      <c r="G13" s="50"/>
      <c r="H13" s="50"/>
      <c r="I13" s="51"/>
    </row>
    <row r="14" spans="1:10" ht="15.75" thickBot="1" x14ac:dyDescent="0.3">
      <c r="A14" s="52"/>
      <c r="B14" s="53"/>
      <c r="C14" s="53"/>
      <c r="D14" s="53"/>
      <c r="E14" s="53"/>
      <c r="F14" s="53"/>
      <c r="G14" s="53"/>
      <c r="H14" s="53"/>
      <c r="I14" s="54"/>
    </row>
    <row r="15" spans="1:10" ht="15.75" thickBot="1" x14ac:dyDescent="0.3">
      <c r="A15" s="55" t="str">
        <f>A13</f>
        <v>EMPENA [] 130X100X17 #2,00</v>
      </c>
      <c r="B15" s="56"/>
      <c r="C15" s="50"/>
      <c r="D15" s="57" t="s">
        <v>2</v>
      </c>
      <c r="E15" s="58">
        <v>0</v>
      </c>
      <c r="F15" s="50"/>
      <c r="G15" s="59" t="s">
        <v>59</v>
      </c>
      <c r="H15" s="60">
        <v>18</v>
      </c>
      <c r="I15" s="61" t="s">
        <v>5</v>
      </c>
    </row>
    <row r="16" spans="1:10" x14ac:dyDescent="0.25">
      <c r="A16" s="52"/>
      <c r="B16" s="62"/>
      <c r="C16" s="53"/>
      <c r="D16" s="63" t="s">
        <v>3</v>
      </c>
      <c r="E16" s="64">
        <f>ROUND(4.88+4.88,2)</f>
        <v>9.76</v>
      </c>
      <c r="F16" s="65" t="s">
        <v>12</v>
      </c>
      <c r="G16" s="53"/>
      <c r="H16" s="53"/>
      <c r="I16" s="54"/>
    </row>
    <row r="17" spans="1:9" ht="15.75" thickBot="1" x14ac:dyDescent="0.3">
      <c r="A17" s="52"/>
      <c r="B17" s="62"/>
      <c r="C17" s="53"/>
      <c r="D17" s="66" t="s">
        <v>4</v>
      </c>
      <c r="E17" s="67">
        <f>ROUND((0.13+0.1+0.34)*2,0)</f>
        <v>1</v>
      </c>
      <c r="F17" s="68">
        <f>ROUND(E16*E17*$E$15,2)</f>
        <v>0</v>
      </c>
      <c r="G17" s="53"/>
      <c r="H17" s="53"/>
      <c r="I17" s="54"/>
    </row>
    <row r="18" spans="1:9" x14ac:dyDescent="0.25">
      <c r="A18" s="52"/>
      <c r="B18" s="62"/>
      <c r="C18" s="53"/>
      <c r="D18" s="53"/>
      <c r="E18" s="53"/>
      <c r="F18" s="53"/>
      <c r="G18" s="53"/>
      <c r="H18" s="53"/>
      <c r="I18" s="54"/>
    </row>
    <row r="19" spans="1:9" x14ac:dyDescent="0.25">
      <c r="A19" s="52"/>
      <c r="B19" s="62"/>
      <c r="C19" s="53"/>
      <c r="D19" s="69"/>
      <c r="E19" s="69"/>
      <c r="F19" s="53"/>
      <c r="G19" s="53"/>
      <c r="H19" s="53"/>
      <c r="I19" s="54"/>
    </row>
    <row r="20" spans="1:9" ht="15.75" thickBot="1" x14ac:dyDescent="0.3">
      <c r="A20" s="70"/>
      <c r="B20" s="71"/>
      <c r="C20" s="72"/>
      <c r="D20" s="67" t="s">
        <v>6</v>
      </c>
      <c r="E20" s="67">
        <f>ROUND((F17*H15)*1.05,2)</f>
        <v>0</v>
      </c>
      <c r="F20" s="72"/>
      <c r="G20" s="72"/>
      <c r="H20" s="72"/>
      <c r="I20" s="73"/>
    </row>
    <row r="21" spans="1:9" ht="15.75" thickBot="1" x14ac:dyDescent="0.3">
      <c r="A21" s="74"/>
      <c r="B21" s="75"/>
      <c r="C21" s="75"/>
      <c r="D21" s="75"/>
      <c r="E21" s="75"/>
      <c r="F21" s="75"/>
      <c r="G21" s="75"/>
      <c r="H21" s="75"/>
      <c r="I21" s="76"/>
    </row>
    <row r="22" spans="1:9" ht="15.75" thickBot="1" x14ac:dyDescent="0.3">
      <c r="A22" s="149" t="s">
        <v>25</v>
      </c>
      <c r="B22" s="147"/>
      <c r="C22" s="147"/>
      <c r="D22" s="147"/>
      <c r="E22" s="147"/>
      <c r="F22" s="147"/>
      <c r="G22" s="147"/>
      <c r="H22" s="147"/>
      <c r="I22" s="148"/>
    </row>
    <row r="23" spans="1:9" ht="15.75" thickBot="1" x14ac:dyDescent="0.3">
      <c r="A23" s="77" t="s">
        <v>52</v>
      </c>
      <c r="B23" s="53"/>
      <c r="C23" s="53"/>
      <c r="D23" s="53"/>
      <c r="E23" s="53"/>
      <c r="F23" s="53"/>
      <c r="G23" s="53"/>
      <c r="H23" s="53"/>
      <c r="I23" s="54"/>
    </row>
    <row r="24" spans="1:9" x14ac:dyDescent="0.25">
      <c r="A24" s="55" t="s">
        <v>68</v>
      </c>
      <c r="B24" s="56"/>
      <c r="C24" s="50"/>
      <c r="D24" s="64" t="s">
        <v>2</v>
      </c>
      <c r="E24" s="64">
        <v>26</v>
      </c>
      <c r="F24" s="64"/>
      <c r="G24" s="64" t="s">
        <v>7</v>
      </c>
      <c r="H24" s="64">
        <v>16</v>
      </c>
      <c r="I24" s="78" t="s">
        <v>5</v>
      </c>
    </row>
    <row r="25" spans="1:9" x14ac:dyDescent="0.25">
      <c r="A25" s="52"/>
      <c r="B25" s="62"/>
      <c r="C25" s="53"/>
      <c r="D25" s="69" t="s">
        <v>3</v>
      </c>
      <c r="E25" s="144">
        <v>35.549999999999997</v>
      </c>
      <c r="F25" s="69" t="s">
        <v>12</v>
      </c>
      <c r="G25" s="53"/>
      <c r="H25" s="53"/>
      <c r="I25" s="54"/>
    </row>
    <row r="26" spans="1:9" x14ac:dyDescent="0.25">
      <c r="A26" s="52"/>
      <c r="B26" s="62"/>
      <c r="C26" s="53"/>
      <c r="D26" s="69" t="s">
        <v>4</v>
      </c>
      <c r="E26" s="69">
        <f>ROUND(0.075+0.08+0.03,2)</f>
        <v>0.19</v>
      </c>
      <c r="F26" s="69">
        <f>ROUND(E25*E26*E24,2)</f>
        <v>175.62</v>
      </c>
      <c r="G26" s="53"/>
      <c r="H26" s="53"/>
      <c r="I26" s="54"/>
    </row>
    <row r="27" spans="1:9" x14ac:dyDescent="0.25">
      <c r="A27" s="52"/>
      <c r="B27" s="62"/>
      <c r="C27" s="53"/>
      <c r="D27" s="62"/>
      <c r="E27" s="79"/>
      <c r="F27" s="53"/>
      <c r="G27" s="53"/>
      <c r="H27" s="53"/>
      <c r="I27" s="54"/>
    </row>
    <row r="28" spans="1:9" x14ac:dyDescent="0.25">
      <c r="A28" s="52"/>
      <c r="B28" s="62"/>
      <c r="C28" s="53"/>
      <c r="D28" s="69" t="s">
        <v>6</v>
      </c>
      <c r="E28" s="69">
        <f>ROUND(F26*H24*1.05,2)</f>
        <v>2950.42</v>
      </c>
      <c r="F28" s="53"/>
      <c r="G28" s="53"/>
      <c r="H28" s="53"/>
      <c r="I28" s="54"/>
    </row>
    <row r="29" spans="1:9" ht="15.75" thickBot="1" x14ac:dyDescent="0.3">
      <c r="A29" s="52"/>
      <c r="B29" s="62"/>
      <c r="C29" s="53"/>
      <c r="D29" s="62"/>
      <c r="E29" s="79"/>
      <c r="F29" s="53"/>
      <c r="G29" s="53"/>
      <c r="H29" s="53"/>
      <c r="I29" s="54"/>
    </row>
    <row r="30" spans="1:9" ht="15.75" thickBot="1" x14ac:dyDescent="0.3">
      <c r="A30" s="149" t="s">
        <v>69</v>
      </c>
      <c r="B30" s="147"/>
      <c r="C30" s="147"/>
      <c r="D30" s="147"/>
      <c r="E30" s="147"/>
      <c r="F30" s="147"/>
      <c r="G30" s="147"/>
      <c r="H30" s="147"/>
      <c r="I30" s="148"/>
    </row>
    <row r="31" spans="1:9" ht="15.75" thickBot="1" x14ac:dyDescent="0.3">
      <c r="A31" s="77" t="s">
        <v>52</v>
      </c>
      <c r="B31" s="53"/>
      <c r="C31" s="53"/>
      <c r="D31" s="53"/>
      <c r="E31" s="53"/>
      <c r="F31" s="53"/>
      <c r="G31" s="53"/>
      <c r="H31" s="53"/>
      <c r="I31" s="54"/>
    </row>
    <row r="32" spans="1:9" x14ac:dyDescent="0.25">
      <c r="A32" s="55" t="s">
        <v>70</v>
      </c>
      <c r="B32" s="56"/>
      <c r="C32" s="50"/>
      <c r="D32" s="64" t="s">
        <v>2</v>
      </c>
      <c r="E32" s="64">
        <v>2</v>
      </c>
      <c r="F32" s="64"/>
      <c r="G32" s="64" t="s">
        <v>7</v>
      </c>
      <c r="H32" s="64">
        <v>16</v>
      </c>
      <c r="I32" s="78" t="s">
        <v>5</v>
      </c>
    </row>
    <row r="33" spans="1:9" x14ac:dyDescent="0.25">
      <c r="A33" s="52"/>
      <c r="B33" s="62"/>
      <c r="C33" s="53"/>
      <c r="D33" s="69" t="s">
        <v>3</v>
      </c>
      <c r="E33" s="144">
        <v>35.549999999999997</v>
      </c>
      <c r="F33" s="69" t="s">
        <v>12</v>
      </c>
      <c r="G33" s="53"/>
      <c r="H33" s="53"/>
      <c r="I33" s="54"/>
    </row>
    <row r="34" spans="1:9" x14ac:dyDescent="0.25">
      <c r="A34" s="52"/>
      <c r="B34" s="62"/>
      <c r="C34" s="53"/>
      <c r="D34" s="69" t="s">
        <v>4</v>
      </c>
      <c r="E34" s="69">
        <f>ROUND(0.09+0.08+0.03,2)</f>
        <v>0.2</v>
      </c>
      <c r="F34" s="69">
        <f>ROUND(E33*E34*E32,2)</f>
        <v>14.22</v>
      </c>
      <c r="G34" s="53"/>
      <c r="H34" s="53"/>
      <c r="I34" s="54"/>
    </row>
    <row r="35" spans="1:9" x14ac:dyDescent="0.25">
      <c r="A35" s="52"/>
      <c r="B35" s="62"/>
      <c r="C35" s="53"/>
      <c r="D35" s="62"/>
      <c r="E35" s="79"/>
      <c r="F35" s="53"/>
      <c r="G35" s="53"/>
      <c r="H35" s="53"/>
      <c r="I35" s="54"/>
    </row>
    <row r="36" spans="1:9" x14ac:dyDescent="0.25">
      <c r="A36" s="52"/>
      <c r="B36" s="62"/>
      <c r="C36" s="53"/>
      <c r="D36" s="69" t="s">
        <v>6</v>
      </c>
      <c r="E36" s="69">
        <f>ROUND(F34*H32*1.05,2)</f>
        <v>238.9</v>
      </c>
      <c r="F36" s="53"/>
      <c r="G36" s="53"/>
      <c r="H36" s="53"/>
      <c r="I36" s="54"/>
    </row>
    <row r="37" spans="1:9" x14ac:dyDescent="0.25">
      <c r="A37" s="52"/>
      <c r="B37" s="62"/>
      <c r="C37" s="53"/>
      <c r="D37" s="62"/>
      <c r="E37" s="79"/>
      <c r="F37" s="53"/>
      <c r="G37" s="53"/>
      <c r="H37" s="53"/>
      <c r="I37" s="54"/>
    </row>
    <row r="38" spans="1:9" ht="15.75" thickBot="1" x14ac:dyDescent="0.3">
      <c r="A38" s="52"/>
      <c r="B38" s="53"/>
      <c r="C38" s="53"/>
      <c r="D38" s="53"/>
      <c r="E38" s="53"/>
      <c r="F38" s="53"/>
      <c r="G38" s="53"/>
      <c r="H38" s="53"/>
      <c r="I38" s="54"/>
    </row>
    <row r="39" spans="1:9" ht="15.75" thickBot="1" x14ac:dyDescent="0.3">
      <c r="A39" s="149" t="s">
        <v>51</v>
      </c>
      <c r="B39" s="147"/>
      <c r="C39" s="147"/>
      <c r="D39" s="147"/>
      <c r="E39" s="147"/>
      <c r="F39" s="147"/>
      <c r="G39" s="147"/>
      <c r="H39" s="147"/>
      <c r="I39" s="148"/>
    </row>
    <row r="40" spans="1:9" ht="15.75" thickBot="1" x14ac:dyDescent="0.3">
      <c r="A40" s="77" t="s">
        <v>53</v>
      </c>
      <c r="B40" s="53"/>
      <c r="C40" s="53"/>
      <c r="D40" s="53"/>
      <c r="E40" s="53"/>
      <c r="F40" s="53"/>
      <c r="G40" s="53"/>
      <c r="H40" s="53"/>
      <c r="I40" s="54"/>
    </row>
    <row r="41" spans="1:9" ht="15.75" thickBot="1" x14ac:dyDescent="0.3">
      <c r="A41" s="55" t="s">
        <v>60</v>
      </c>
      <c r="B41" s="56"/>
      <c r="C41" s="50"/>
      <c r="D41" s="64" t="s">
        <v>2</v>
      </c>
      <c r="E41" s="64">
        <v>1</v>
      </c>
      <c r="F41" s="50"/>
      <c r="G41" s="59" t="s">
        <v>58</v>
      </c>
      <c r="H41" s="60">
        <v>12</v>
      </c>
      <c r="I41" s="78" t="s">
        <v>5</v>
      </c>
    </row>
    <row r="42" spans="1:9" ht="15.75" thickBot="1" x14ac:dyDescent="0.3">
      <c r="A42" s="52"/>
      <c r="B42" s="62"/>
      <c r="C42" s="53"/>
      <c r="D42" s="69" t="s">
        <v>3</v>
      </c>
      <c r="E42" s="69">
        <v>62.78</v>
      </c>
      <c r="F42" s="69" t="s">
        <v>12</v>
      </c>
      <c r="G42" s="53"/>
      <c r="H42" s="53"/>
      <c r="I42" s="54"/>
    </row>
    <row r="43" spans="1:9" x14ac:dyDescent="0.25">
      <c r="A43" s="52"/>
      <c r="B43" s="62"/>
      <c r="C43" s="53"/>
      <c r="D43" s="69" t="s">
        <v>12</v>
      </c>
      <c r="E43" s="69">
        <f>ROUND((0.1+0.2+0.05+0.03),2)</f>
        <v>0.38</v>
      </c>
      <c r="F43" s="69">
        <f>ROUND(E42*E43*E41,2)</f>
        <v>23.86</v>
      </c>
      <c r="G43" s="80"/>
      <c r="H43" s="81"/>
      <c r="I43" s="82"/>
    </row>
    <row r="44" spans="1:9" x14ac:dyDescent="0.25">
      <c r="A44" s="52"/>
      <c r="B44" s="62"/>
      <c r="C44" s="53"/>
      <c r="D44" s="53"/>
      <c r="E44" s="53"/>
      <c r="F44" s="53"/>
      <c r="G44" s="83"/>
      <c r="H44" s="84"/>
      <c r="I44" s="85"/>
    </row>
    <row r="45" spans="1:9" x14ac:dyDescent="0.25">
      <c r="A45" s="52"/>
      <c r="B45" s="62"/>
      <c r="C45" s="53"/>
      <c r="D45" s="69" t="s">
        <v>6</v>
      </c>
      <c r="E45" s="69">
        <f>ROUND(F43*H41*1.05,2)</f>
        <v>300.64</v>
      </c>
      <c r="F45" s="53"/>
      <c r="G45" s="83"/>
      <c r="H45" s="84"/>
      <c r="I45" s="85"/>
    </row>
    <row r="46" spans="1:9" ht="15.75" thickBot="1" x14ac:dyDescent="0.3">
      <c r="A46" s="52"/>
      <c r="B46" s="53"/>
      <c r="C46" s="53"/>
      <c r="D46" s="53"/>
      <c r="E46" s="53"/>
      <c r="F46" s="53"/>
      <c r="G46" s="84"/>
      <c r="H46" s="84"/>
      <c r="I46" s="85"/>
    </row>
    <row r="47" spans="1:9" ht="15.75" thickBot="1" x14ac:dyDescent="0.3">
      <c r="A47" s="149" t="s">
        <v>51</v>
      </c>
      <c r="B47" s="147"/>
      <c r="C47" s="147"/>
      <c r="D47" s="147"/>
      <c r="E47" s="147"/>
      <c r="F47" s="147"/>
      <c r="G47" s="147"/>
      <c r="H47" s="147"/>
      <c r="I47" s="148"/>
    </row>
    <row r="48" spans="1:9" ht="15.75" thickBot="1" x14ac:dyDescent="0.3">
      <c r="A48" s="77" t="s">
        <v>64</v>
      </c>
      <c r="B48" s="53"/>
      <c r="C48" s="53"/>
      <c r="D48" s="53"/>
      <c r="E48" s="53"/>
      <c r="F48" s="53"/>
      <c r="G48" s="53"/>
      <c r="H48" s="53"/>
      <c r="I48" s="54"/>
    </row>
    <row r="49" spans="1:9" ht="15.75" thickBot="1" x14ac:dyDescent="0.3">
      <c r="A49" s="86" t="s">
        <v>65</v>
      </c>
      <c r="B49" s="87"/>
      <c r="C49" s="50"/>
      <c r="D49" s="64" t="s">
        <v>2</v>
      </c>
      <c r="E49" s="64">
        <v>7</v>
      </c>
      <c r="F49" s="50"/>
      <c r="G49" s="59" t="s">
        <v>7</v>
      </c>
      <c r="H49" s="60">
        <v>16</v>
      </c>
      <c r="I49" s="78" t="s">
        <v>5</v>
      </c>
    </row>
    <row r="50" spans="1:9" ht="15.75" thickBot="1" x14ac:dyDescent="0.3">
      <c r="A50" s="88"/>
      <c r="B50" s="62"/>
      <c r="C50" s="53"/>
      <c r="D50" s="69" t="s">
        <v>3</v>
      </c>
      <c r="E50" s="69">
        <f>ROUND(4.75+4.75,2)</f>
        <v>9.5</v>
      </c>
      <c r="F50" s="69" t="s">
        <v>12</v>
      </c>
      <c r="G50" s="53"/>
      <c r="H50" s="53"/>
      <c r="I50" s="54"/>
    </row>
    <row r="51" spans="1:9" x14ac:dyDescent="0.25">
      <c r="A51" s="88"/>
      <c r="B51" s="62"/>
      <c r="C51" s="53"/>
      <c r="D51" s="69" t="s">
        <v>12</v>
      </c>
      <c r="E51" s="69">
        <f>ROUND((0.03+0.03),2)</f>
        <v>0.06</v>
      </c>
      <c r="F51" s="69">
        <f>ROUND(E50*E51*E49,2)</f>
        <v>3.99</v>
      </c>
      <c r="G51" s="80"/>
      <c r="H51" s="81"/>
      <c r="I51" s="82"/>
    </row>
    <row r="52" spans="1:9" x14ac:dyDescent="0.25">
      <c r="A52" s="88"/>
      <c r="B52" s="62"/>
      <c r="C52" s="53"/>
      <c r="D52" s="53"/>
      <c r="E52" s="53"/>
      <c r="F52" s="53"/>
      <c r="G52" s="83"/>
      <c r="H52" s="84"/>
      <c r="I52" s="85"/>
    </row>
    <row r="53" spans="1:9" x14ac:dyDescent="0.25">
      <c r="A53" s="88"/>
      <c r="B53" s="62"/>
      <c r="C53" s="53"/>
      <c r="D53" s="69" t="s">
        <v>6</v>
      </c>
      <c r="E53" s="69">
        <f>ROUND(F51*H49*1.05,2)</f>
        <v>67.03</v>
      </c>
      <c r="F53" s="53"/>
      <c r="G53" s="83"/>
      <c r="H53" s="84"/>
      <c r="I53" s="85"/>
    </row>
    <row r="54" spans="1:9" ht="15.75" thickBot="1" x14ac:dyDescent="0.3">
      <c r="A54" s="89"/>
      <c r="B54" s="90"/>
      <c r="C54" s="53"/>
      <c r="D54" s="53"/>
      <c r="E54" s="53"/>
      <c r="F54" s="53"/>
      <c r="G54" s="84"/>
      <c r="H54" s="84"/>
      <c r="I54" s="85"/>
    </row>
    <row r="55" spans="1:9" ht="15.75" thickBot="1" x14ac:dyDescent="0.3">
      <c r="A55" s="145" t="s">
        <v>55</v>
      </c>
      <c r="B55" s="146"/>
      <c r="C55" s="147"/>
      <c r="D55" s="147"/>
      <c r="E55" s="147"/>
      <c r="F55" s="147"/>
      <c r="G55" s="147"/>
      <c r="H55" s="147"/>
      <c r="I55" s="148"/>
    </row>
    <row r="56" spans="1:9" ht="15.75" thickBot="1" x14ac:dyDescent="0.3">
      <c r="A56" s="77" t="s">
        <v>53</v>
      </c>
      <c r="B56" s="53"/>
      <c r="C56" s="53"/>
      <c r="D56" s="53"/>
      <c r="E56" s="53"/>
      <c r="F56" s="53"/>
      <c r="G56" s="53"/>
      <c r="H56" s="53"/>
      <c r="I56" s="54"/>
    </row>
    <row r="57" spans="1:9" ht="15.75" thickBot="1" x14ac:dyDescent="0.3">
      <c r="A57" s="55" t="s">
        <v>57</v>
      </c>
      <c r="B57" s="56"/>
      <c r="C57" s="50"/>
      <c r="D57" s="64" t="s">
        <v>2</v>
      </c>
      <c r="E57" s="64">
        <v>16</v>
      </c>
      <c r="F57" s="50"/>
      <c r="G57" s="59" t="s">
        <v>56</v>
      </c>
      <c r="H57" s="60">
        <v>24</v>
      </c>
      <c r="I57" s="78" t="s">
        <v>5</v>
      </c>
    </row>
    <row r="58" spans="1:9" ht="15.75" thickBot="1" x14ac:dyDescent="0.3">
      <c r="A58" s="52"/>
      <c r="B58" s="62"/>
      <c r="C58" s="53"/>
      <c r="D58" s="69"/>
      <c r="E58" s="69"/>
      <c r="F58" s="69"/>
      <c r="G58" s="53"/>
      <c r="H58" s="53"/>
      <c r="I58" s="54"/>
    </row>
    <row r="59" spans="1:9" x14ac:dyDescent="0.25">
      <c r="A59" s="52"/>
      <c r="B59" s="62"/>
      <c r="C59" s="53"/>
      <c r="D59" s="69" t="s">
        <v>12</v>
      </c>
      <c r="E59" s="69">
        <f>ROUND(0.15*0.15,2)</f>
        <v>0.02</v>
      </c>
      <c r="F59" s="69"/>
      <c r="G59" s="80"/>
      <c r="H59" s="81"/>
      <c r="I59" s="82"/>
    </row>
    <row r="60" spans="1:9" x14ac:dyDescent="0.25">
      <c r="A60" s="52"/>
      <c r="B60" s="62"/>
      <c r="C60" s="53"/>
      <c r="D60" s="53"/>
      <c r="E60" s="53"/>
      <c r="F60" s="53"/>
      <c r="G60" s="83"/>
      <c r="H60" s="84"/>
      <c r="I60" s="85"/>
    </row>
    <row r="61" spans="1:9" x14ac:dyDescent="0.25">
      <c r="A61" s="52"/>
      <c r="B61" s="62"/>
      <c r="C61" s="53"/>
      <c r="D61" s="69" t="s">
        <v>6</v>
      </c>
      <c r="E61" s="69">
        <f>ROUND(E59*H57*E57*1.15,2)</f>
        <v>8.83</v>
      </c>
      <c r="F61" s="53"/>
      <c r="G61" s="83"/>
      <c r="H61" s="84"/>
      <c r="I61" s="85"/>
    </row>
    <row r="62" spans="1:9" x14ac:dyDescent="0.25">
      <c r="A62" s="52"/>
      <c r="B62" s="62"/>
      <c r="C62" s="53"/>
      <c r="D62" s="91"/>
      <c r="E62" s="91"/>
      <c r="F62" s="53"/>
      <c r="G62" s="83"/>
      <c r="H62" s="84"/>
      <c r="I62" s="85"/>
    </row>
    <row r="63" spans="1:9" ht="15.75" thickBot="1" x14ac:dyDescent="0.3">
      <c r="A63" s="52"/>
      <c r="B63" s="53"/>
      <c r="C63" s="53"/>
      <c r="D63" s="53"/>
      <c r="E63" s="53"/>
      <c r="F63" s="53"/>
      <c r="G63" s="84"/>
      <c r="H63" s="84"/>
      <c r="I63" s="85"/>
    </row>
    <row r="64" spans="1:9" ht="15.75" thickBot="1" x14ac:dyDescent="0.3">
      <c r="A64" s="149" t="s">
        <v>71</v>
      </c>
      <c r="B64" s="147"/>
      <c r="C64" s="147"/>
      <c r="D64" s="147"/>
      <c r="E64" s="147"/>
      <c r="F64" s="147"/>
      <c r="G64" s="147"/>
      <c r="H64" s="147"/>
      <c r="I64" s="148"/>
    </row>
    <row r="65" spans="1:9" ht="15.75" thickBot="1" x14ac:dyDescent="0.3">
      <c r="A65" s="136" t="s">
        <v>76</v>
      </c>
      <c r="B65" s="53"/>
      <c r="C65" s="53"/>
      <c r="D65" s="53"/>
      <c r="E65" s="53"/>
      <c r="F65" s="53"/>
      <c r="G65" s="53"/>
      <c r="H65" s="53"/>
      <c r="I65" s="54"/>
    </row>
    <row r="66" spans="1:9" ht="15.75" thickBot="1" x14ac:dyDescent="0.3">
      <c r="A66" s="55" t="str">
        <f>65:65</f>
        <v>PERFIL ENRIGECIDO [ ] 200X60X20 #2,25</v>
      </c>
      <c r="B66" s="56"/>
      <c r="C66" s="50"/>
      <c r="D66" s="64" t="s">
        <v>2</v>
      </c>
      <c r="E66" s="64">
        <v>4</v>
      </c>
      <c r="F66" s="50"/>
      <c r="G66" s="59" t="s">
        <v>58</v>
      </c>
      <c r="H66" s="60">
        <v>12</v>
      </c>
      <c r="I66" s="78" t="s">
        <v>5</v>
      </c>
    </row>
    <row r="67" spans="1:9" ht="15.75" thickBot="1" x14ac:dyDescent="0.3">
      <c r="A67" s="52"/>
      <c r="B67" s="62"/>
      <c r="C67" s="53"/>
      <c r="D67" s="69" t="s">
        <v>3</v>
      </c>
      <c r="E67" s="69">
        <v>6.69</v>
      </c>
      <c r="F67" s="69" t="s">
        <v>12</v>
      </c>
      <c r="G67" s="53"/>
      <c r="H67" s="53"/>
      <c r="I67" s="54"/>
    </row>
    <row r="68" spans="1:9" x14ac:dyDescent="0.25">
      <c r="A68" s="52"/>
      <c r="B68" s="62"/>
      <c r="C68" s="53"/>
      <c r="D68" s="69" t="s">
        <v>12</v>
      </c>
      <c r="E68" s="69">
        <f>ROUND((0.2+0.06+0.02),2.4)</f>
        <v>0.28000000000000003</v>
      </c>
      <c r="F68" s="69">
        <f>ROUND(E67*E68*E66,2)</f>
        <v>7.49</v>
      </c>
      <c r="G68" s="80"/>
      <c r="H68" s="81"/>
      <c r="I68" s="82"/>
    </row>
    <row r="69" spans="1:9" x14ac:dyDescent="0.25">
      <c r="A69" s="52"/>
      <c r="B69" s="62"/>
      <c r="C69" s="53"/>
      <c r="D69" s="53"/>
      <c r="E69" s="53"/>
      <c r="F69" s="53"/>
      <c r="G69" s="83"/>
      <c r="H69" s="84"/>
      <c r="I69" s="85"/>
    </row>
    <row r="70" spans="1:9" x14ac:dyDescent="0.25">
      <c r="A70" s="52"/>
      <c r="B70" s="62"/>
      <c r="C70" s="53"/>
      <c r="D70" s="69" t="s">
        <v>6</v>
      </c>
      <c r="E70" s="69">
        <f>ROUND(F68*H66*1.05,2)</f>
        <v>94.37</v>
      </c>
      <c r="F70" s="53"/>
      <c r="G70" s="83"/>
      <c r="H70" s="84"/>
      <c r="I70" s="85"/>
    </row>
    <row r="71" spans="1:9" ht="15.75" thickBot="1" x14ac:dyDescent="0.3">
      <c r="A71" s="52"/>
      <c r="B71" s="53"/>
      <c r="C71" s="53"/>
      <c r="D71" s="53"/>
      <c r="E71" s="53"/>
      <c r="F71" s="53"/>
      <c r="G71" s="84"/>
      <c r="H71" s="84"/>
      <c r="I71" s="85"/>
    </row>
    <row r="72" spans="1:9" ht="15.75" thickBot="1" x14ac:dyDescent="0.3">
      <c r="A72" s="135" t="s">
        <v>74</v>
      </c>
      <c r="B72" s="50"/>
      <c r="C72" s="50"/>
      <c r="D72" s="50"/>
      <c r="E72" s="50"/>
      <c r="F72" s="50"/>
      <c r="G72" s="50"/>
      <c r="H72" s="50"/>
      <c r="I72" s="51"/>
    </row>
    <row r="73" spans="1:9" ht="15.75" thickBot="1" x14ac:dyDescent="0.3">
      <c r="A73" s="55" t="str">
        <f>72:72</f>
        <v>PERFIL ENRIGECIDO [ ] 127X100X17 #2,25</v>
      </c>
      <c r="B73" s="56"/>
      <c r="C73" s="50"/>
      <c r="D73" s="64" t="s">
        <v>2</v>
      </c>
      <c r="E73" s="64">
        <v>0</v>
      </c>
      <c r="F73" s="50"/>
      <c r="G73" s="59" t="s">
        <v>58</v>
      </c>
      <c r="H73" s="60">
        <v>12</v>
      </c>
      <c r="I73" s="78" t="s">
        <v>5</v>
      </c>
    </row>
    <row r="74" spans="1:9" ht="15.75" thickBot="1" x14ac:dyDescent="0.3">
      <c r="A74" s="52"/>
      <c r="B74" s="62"/>
      <c r="C74" s="53"/>
      <c r="D74" s="69" t="s">
        <v>3</v>
      </c>
      <c r="E74" s="69">
        <v>16.100000000000001</v>
      </c>
      <c r="F74" s="69" t="s">
        <v>12</v>
      </c>
      <c r="G74" s="53"/>
      <c r="H74" s="53"/>
      <c r="I74" s="54"/>
    </row>
    <row r="75" spans="1:9" x14ac:dyDescent="0.25">
      <c r="A75" s="52"/>
      <c r="B75" s="62"/>
      <c r="C75" s="53"/>
      <c r="D75" s="69" t="s">
        <v>12</v>
      </c>
      <c r="E75" s="69">
        <f>ROUND((0.127+0.1+0.34),2.4)</f>
        <v>0.56999999999999995</v>
      </c>
      <c r="F75" s="69">
        <f>ROUND(E74*E75*E73,2)</f>
        <v>0</v>
      </c>
      <c r="G75" s="80"/>
      <c r="H75" s="81"/>
      <c r="I75" s="82"/>
    </row>
    <row r="76" spans="1:9" x14ac:dyDescent="0.25">
      <c r="A76" s="52"/>
      <c r="B76" s="62"/>
      <c r="C76" s="53"/>
      <c r="D76" s="53"/>
      <c r="E76" s="53"/>
      <c r="F76" s="53"/>
      <c r="G76" s="83"/>
      <c r="H76" s="84"/>
      <c r="I76" s="85"/>
    </row>
    <row r="77" spans="1:9" ht="15.75" thickBot="1" x14ac:dyDescent="0.3">
      <c r="A77" s="70"/>
      <c r="B77" s="71"/>
      <c r="C77" s="72"/>
      <c r="D77" s="67" t="s">
        <v>6</v>
      </c>
      <c r="E77" s="67">
        <f>ROUND(F75*H73*1.05,2)</f>
        <v>0</v>
      </c>
      <c r="F77" s="72"/>
      <c r="G77" s="137"/>
      <c r="H77" s="138"/>
      <c r="I77" s="139"/>
    </row>
    <row r="78" spans="1:9" x14ac:dyDescent="0.25">
      <c r="A78" s="52"/>
      <c r="B78" s="53"/>
      <c r="C78" s="53"/>
      <c r="D78" s="53"/>
      <c r="E78" s="53"/>
      <c r="F78" s="53"/>
      <c r="G78" s="84"/>
      <c r="H78" s="84"/>
      <c r="I78" s="85"/>
    </row>
    <row r="79" spans="1:9" ht="15.75" thickBot="1" x14ac:dyDescent="0.3">
      <c r="A79" s="52"/>
      <c r="B79" s="53"/>
      <c r="C79" s="53"/>
      <c r="D79" s="53"/>
      <c r="E79" s="53"/>
      <c r="F79" s="53"/>
      <c r="G79" s="84"/>
      <c r="H79" s="84"/>
      <c r="I79" s="85"/>
    </row>
    <row r="80" spans="1:9" ht="15.75" thickBot="1" x14ac:dyDescent="0.3">
      <c r="A80" s="150" t="s">
        <v>67</v>
      </c>
      <c r="B80" s="151"/>
      <c r="C80" s="151"/>
      <c r="D80" s="151"/>
      <c r="E80" s="151"/>
      <c r="F80" s="152"/>
      <c r="G80" s="92"/>
      <c r="H80" s="50"/>
      <c r="I80" s="51"/>
    </row>
    <row r="81" spans="1:9" ht="30.75" thickBot="1" x14ac:dyDescent="0.3">
      <c r="A81" s="153" t="s">
        <v>23</v>
      </c>
      <c r="B81" s="154"/>
      <c r="C81" s="93"/>
      <c r="D81" s="94" t="s">
        <v>24</v>
      </c>
      <c r="E81" s="95" t="s">
        <v>54</v>
      </c>
      <c r="F81" s="96" t="s">
        <v>9</v>
      </c>
      <c r="G81" s="53"/>
      <c r="H81" s="97" t="s">
        <v>12</v>
      </c>
      <c r="I81" s="98">
        <v>411</v>
      </c>
    </row>
    <row r="82" spans="1:9" ht="15.75" thickBot="1" x14ac:dyDescent="0.3">
      <c r="A82" s="99" t="str">
        <f>A4</f>
        <v>[] 175X100X17 #2,25</v>
      </c>
      <c r="B82" s="100"/>
      <c r="C82" s="93"/>
      <c r="D82" s="101">
        <f>E7*E6</f>
        <v>107.84</v>
      </c>
      <c r="E82" s="64">
        <f>H6</f>
        <v>18</v>
      </c>
      <c r="F82" s="78">
        <f>E11</f>
        <v>2506.9</v>
      </c>
      <c r="G82" s="53"/>
      <c r="H82" s="102" t="s">
        <v>13</v>
      </c>
      <c r="I82" s="103">
        <f>F91/I81</f>
        <v>15.00508515815085</v>
      </c>
    </row>
    <row r="83" spans="1:9" hidden="1" x14ac:dyDescent="0.25">
      <c r="A83" s="104" t="str">
        <f>A15</f>
        <v>EMPENA [] 130X100X17 #2,00</v>
      </c>
      <c r="B83" s="105"/>
      <c r="C83" s="106"/>
      <c r="D83" s="107">
        <f>E16*E15</f>
        <v>0</v>
      </c>
      <c r="E83" s="69">
        <f>H15</f>
        <v>18</v>
      </c>
      <c r="F83" s="108">
        <f>E20</f>
        <v>0</v>
      </c>
      <c r="G83" s="53"/>
      <c r="H83" s="109"/>
      <c r="I83" s="110"/>
    </row>
    <row r="84" spans="1:9" x14ac:dyDescent="0.25">
      <c r="A84" s="104" t="str">
        <f>A24</f>
        <v>TERÇAS - ] 75X40X15 #2,00</v>
      </c>
      <c r="B84" s="105"/>
      <c r="C84" s="106"/>
      <c r="D84" s="107">
        <f>E24*E25</f>
        <v>924.3</v>
      </c>
      <c r="E84" s="69">
        <f>ROUND(F84/D84,2)</f>
        <v>3.19</v>
      </c>
      <c r="F84" s="108">
        <f>E28</f>
        <v>2950.42</v>
      </c>
      <c r="G84" s="53"/>
      <c r="H84" s="109"/>
      <c r="I84" s="110"/>
    </row>
    <row r="85" spans="1:9" x14ac:dyDescent="0.25">
      <c r="A85" s="104" t="str">
        <f>A32</f>
        <v>TERÇAS ARREMATE- ] 90X40X15 #2,00</v>
      </c>
      <c r="B85" s="105"/>
      <c r="C85" s="106"/>
      <c r="D85" s="107">
        <f>E32*E33</f>
        <v>71.099999999999994</v>
      </c>
      <c r="E85" s="69">
        <f>ROUND(F85/D85,2)</f>
        <v>3.36</v>
      </c>
      <c r="F85" s="108">
        <f>E36</f>
        <v>238.9</v>
      </c>
      <c r="G85" s="53"/>
      <c r="H85" s="109"/>
      <c r="I85" s="110"/>
    </row>
    <row r="86" spans="1:9" x14ac:dyDescent="0.25">
      <c r="A86" s="104" t="str">
        <f>A41</f>
        <v>ACABAMENTO - G1 - 100X200X50X30 #1,50</v>
      </c>
      <c r="B86" s="105"/>
      <c r="C86" s="106"/>
      <c r="D86" s="107">
        <f>E41*E42</f>
        <v>62.78</v>
      </c>
      <c r="E86" s="69">
        <f t="shared" ref="E86:E87" si="0">ROUND(F86/D86,2)</f>
        <v>4.79</v>
      </c>
      <c r="F86" s="108">
        <f>E45</f>
        <v>300.64</v>
      </c>
      <c r="G86" s="53"/>
      <c r="H86" s="109"/>
      <c r="I86" s="110"/>
    </row>
    <row r="87" spans="1:9" x14ac:dyDescent="0.25">
      <c r="A87" s="104" t="str">
        <f>A49</f>
        <v>AGULHA 30X30 #2,00</v>
      </c>
      <c r="B87" s="105"/>
      <c r="C87" s="106"/>
      <c r="D87" s="107">
        <f>E49*E50</f>
        <v>66.5</v>
      </c>
      <c r="E87" s="69">
        <f t="shared" si="0"/>
        <v>1.01</v>
      </c>
      <c r="F87" s="108">
        <f>E53</f>
        <v>67.03</v>
      </c>
      <c r="G87" s="53"/>
      <c r="H87" s="109"/>
      <c r="I87" s="110"/>
    </row>
    <row r="88" spans="1:9" x14ac:dyDescent="0.25">
      <c r="A88" s="111" t="str">
        <f>A57</f>
        <v>CHAPA BASE - G1 - 150X150 #3,00</v>
      </c>
      <c r="B88" s="112"/>
      <c r="C88" s="106"/>
      <c r="D88" s="113" t="s">
        <v>66</v>
      </c>
      <c r="E88" s="69">
        <v>5.5</v>
      </c>
      <c r="F88" s="108">
        <f>E61</f>
        <v>8.83</v>
      </c>
      <c r="G88" s="53"/>
      <c r="H88" s="109"/>
      <c r="I88" s="110"/>
    </row>
    <row r="89" spans="1:9" ht="15.75" thickBot="1" x14ac:dyDescent="0.3">
      <c r="A89" s="114" t="str">
        <f>A66</f>
        <v>PERFIL ENRIGECIDO [ ] 200X60X20 #2,25</v>
      </c>
      <c r="B89" s="115"/>
      <c r="C89" s="116"/>
      <c r="D89" s="107">
        <f>E66*E67</f>
        <v>26.76</v>
      </c>
      <c r="E89" s="69">
        <f>ROUND(F89/D89,2)</f>
        <v>3.53</v>
      </c>
      <c r="F89" s="108">
        <f>E70</f>
        <v>94.37</v>
      </c>
      <c r="G89" s="53"/>
      <c r="H89" s="109"/>
      <c r="I89" s="110"/>
    </row>
    <row r="90" spans="1:9" ht="15.75" hidden="1" thickBot="1" x14ac:dyDescent="0.3">
      <c r="A90" s="140" t="str">
        <f>A73</f>
        <v>PERFIL ENRIGECIDO [ ] 127X100X17 #2,25</v>
      </c>
      <c r="B90" s="141"/>
      <c r="C90" s="106"/>
      <c r="D90" s="142">
        <f>E74*E73</f>
        <v>0</v>
      </c>
      <c r="E90" s="69" t="e">
        <f>ROUND(F90/D90,2)</f>
        <v>#DIV/0!</v>
      </c>
      <c r="F90" s="143">
        <f>E77</f>
        <v>0</v>
      </c>
      <c r="G90" s="53"/>
      <c r="H90" s="109"/>
      <c r="I90" s="110"/>
    </row>
    <row r="91" spans="1:9" ht="15.75" thickBot="1" x14ac:dyDescent="0.3">
      <c r="A91" s="155"/>
      <c r="B91" s="156"/>
      <c r="C91" s="117"/>
      <c r="D91" s="118"/>
      <c r="E91" s="119" t="s">
        <v>8</v>
      </c>
      <c r="F91" s="120">
        <f>SUM(F82:F90)</f>
        <v>6167.0899999999992</v>
      </c>
      <c r="G91" s="53"/>
      <c r="H91" s="109"/>
      <c r="I91" s="110"/>
    </row>
    <row r="92" spans="1:9" ht="8.25" customHeight="1" thickBot="1" x14ac:dyDescent="0.3">
      <c r="A92" s="121"/>
      <c r="B92" s="122"/>
      <c r="C92" s="123"/>
      <c r="D92" s="124"/>
      <c r="E92" s="125"/>
      <c r="F92" s="126"/>
      <c r="G92" s="72"/>
      <c r="H92" s="127"/>
      <c r="I92" s="128"/>
    </row>
    <row r="97" spans="2:4" ht="15.75" thickBot="1" x14ac:dyDescent="0.3">
      <c r="B97" s="129"/>
      <c r="C97" s="129"/>
      <c r="D97" s="129"/>
    </row>
    <row r="98" spans="2:4" x14ac:dyDescent="0.25">
      <c r="B98" s="49" t="s">
        <v>61</v>
      </c>
      <c r="C98" s="130"/>
      <c r="D98" s="131">
        <f>F91</f>
        <v>6167.0899999999992</v>
      </c>
    </row>
    <row r="99" spans="2:4" ht="15.75" thickBot="1" x14ac:dyDescent="0.3">
      <c r="B99" s="132" t="s">
        <v>62</v>
      </c>
      <c r="C99" s="133"/>
      <c r="D99" s="134">
        <f>I81</f>
        <v>411</v>
      </c>
    </row>
    <row r="100" spans="2:4" x14ac:dyDescent="0.25">
      <c r="B100" s="52"/>
      <c r="C100" s="53"/>
      <c r="D100" s="54"/>
    </row>
    <row r="101" spans="2:4" ht="15.75" thickBot="1" x14ac:dyDescent="0.3">
      <c r="B101" s="132" t="s">
        <v>63</v>
      </c>
      <c r="C101" s="72"/>
      <c r="D101" s="134">
        <f>ROUND(D98/D99,2)</f>
        <v>15.01</v>
      </c>
    </row>
  </sheetData>
  <mergeCells count="11">
    <mergeCell ref="A55:I55"/>
    <mergeCell ref="A64:I64"/>
    <mergeCell ref="A80:F80"/>
    <mergeCell ref="A81:B81"/>
    <mergeCell ref="A91:B91"/>
    <mergeCell ref="A47:I47"/>
    <mergeCell ref="A1:I2"/>
    <mergeCell ref="A3:I3"/>
    <mergeCell ref="A22:I22"/>
    <mergeCell ref="A30:I30"/>
    <mergeCell ref="A39:I3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73" workbookViewId="0">
      <selection activeCell="A80" sqref="A80:F91"/>
    </sheetView>
  </sheetViews>
  <sheetFormatPr defaultRowHeight="15" x14ac:dyDescent="0.25"/>
  <cols>
    <col min="1" max="1" width="11" style="48" customWidth="1"/>
    <col min="2" max="2" width="41.28515625" style="48" customWidth="1"/>
    <col min="3" max="3" width="2" style="48" customWidth="1"/>
    <col min="4" max="4" width="30" style="48" customWidth="1"/>
    <col min="5" max="5" width="14.7109375" style="48" customWidth="1"/>
    <col min="6" max="6" width="29.5703125" style="48" customWidth="1"/>
    <col min="7" max="7" width="14.140625" style="48" customWidth="1"/>
    <col min="8" max="8" width="10.7109375" style="48" customWidth="1"/>
    <col min="9" max="16384" width="9.140625" style="48"/>
  </cols>
  <sheetData>
    <row r="1" spans="1:10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159"/>
      <c r="J1" s="47"/>
    </row>
    <row r="2" spans="1:10" ht="15.75" thickBot="1" x14ac:dyDescent="0.3">
      <c r="A2" s="160"/>
      <c r="B2" s="161"/>
      <c r="C2" s="161"/>
      <c r="D2" s="161"/>
      <c r="E2" s="161"/>
      <c r="F2" s="161"/>
      <c r="G2" s="161"/>
      <c r="H2" s="161"/>
      <c r="I2" s="162"/>
      <c r="J2" s="47"/>
    </row>
    <row r="3" spans="1:10" ht="15.75" thickBot="1" x14ac:dyDescent="0.3">
      <c r="A3" s="163" t="s">
        <v>72</v>
      </c>
      <c r="B3" s="147"/>
      <c r="C3" s="147"/>
      <c r="D3" s="147"/>
      <c r="E3" s="147"/>
      <c r="F3" s="147"/>
      <c r="G3" s="147"/>
      <c r="H3" s="147"/>
      <c r="I3" s="148"/>
      <c r="J3" s="47"/>
    </row>
    <row r="4" spans="1:10" x14ac:dyDescent="0.25">
      <c r="A4" s="135" t="s">
        <v>73</v>
      </c>
      <c r="B4" s="50"/>
      <c r="C4" s="50"/>
      <c r="D4" s="50"/>
      <c r="E4" s="50"/>
      <c r="F4" s="50"/>
      <c r="G4" s="50"/>
      <c r="H4" s="50"/>
      <c r="I4" s="51"/>
    </row>
    <row r="5" spans="1:10" ht="15.75" thickBot="1" x14ac:dyDescent="0.3">
      <c r="A5" s="52"/>
      <c r="B5" s="53"/>
      <c r="C5" s="53"/>
      <c r="D5" s="53"/>
      <c r="E5" s="53"/>
      <c r="F5" s="53"/>
      <c r="G5" s="53"/>
      <c r="H5" s="53"/>
      <c r="I5" s="54"/>
    </row>
    <row r="6" spans="1:10" ht="15.75" thickBot="1" x14ac:dyDescent="0.3">
      <c r="A6" s="55" t="str">
        <f>A4</f>
        <v>[] 175X100X17 #2,25</v>
      </c>
      <c r="B6" s="56"/>
      <c r="C6" s="50"/>
      <c r="D6" s="57" t="s">
        <v>2</v>
      </c>
      <c r="E6" s="58">
        <v>3</v>
      </c>
      <c r="F6" s="50"/>
      <c r="G6" s="59" t="s">
        <v>59</v>
      </c>
      <c r="H6" s="60">
        <v>18</v>
      </c>
      <c r="I6" s="61" t="s">
        <v>5</v>
      </c>
    </row>
    <row r="7" spans="1:10" x14ac:dyDescent="0.25">
      <c r="A7" s="52"/>
      <c r="B7" s="62"/>
      <c r="C7" s="53"/>
      <c r="D7" s="63" t="s">
        <v>3</v>
      </c>
      <c r="E7" s="64">
        <f>ROUND(3.12+3.12,2)</f>
        <v>6.24</v>
      </c>
      <c r="F7" s="65" t="s">
        <v>12</v>
      </c>
      <c r="G7" s="53"/>
      <c r="H7" s="53"/>
      <c r="I7" s="54"/>
    </row>
    <row r="8" spans="1:10" ht="15.75" thickBot="1" x14ac:dyDescent="0.3">
      <c r="A8" s="52"/>
      <c r="B8" s="62"/>
      <c r="C8" s="53"/>
      <c r="D8" s="66" t="s">
        <v>4</v>
      </c>
      <c r="E8" s="67">
        <f>ROUND((0.175+0.1+0.34)*2,4)</f>
        <v>1.23</v>
      </c>
      <c r="F8" s="68">
        <f>ROUND(E7*E8*$E$6,2)</f>
        <v>23.03</v>
      </c>
      <c r="G8" s="53"/>
      <c r="H8" s="53"/>
      <c r="I8" s="54"/>
    </row>
    <row r="9" spans="1:10" x14ac:dyDescent="0.25">
      <c r="A9" s="52"/>
      <c r="B9" s="62"/>
      <c r="C9" s="53"/>
      <c r="D9" s="53"/>
      <c r="E9" s="53"/>
      <c r="F9" s="53"/>
      <c r="G9" s="53"/>
      <c r="H9" s="53"/>
      <c r="I9" s="54"/>
    </row>
    <row r="10" spans="1:10" x14ac:dyDescent="0.25">
      <c r="A10" s="52"/>
      <c r="B10" s="62"/>
      <c r="C10" s="53"/>
      <c r="D10" s="69"/>
      <c r="E10" s="69"/>
      <c r="F10" s="53"/>
      <c r="G10" s="53"/>
      <c r="H10" s="53"/>
      <c r="I10" s="54"/>
    </row>
    <row r="11" spans="1:10" ht="15.75" thickBot="1" x14ac:dyDescent="0.3">
      <c r="A11" s="70"/>
      <c r="B11" s="71"/>
      <c r="C11" s="72"/>
      <c r="D11" s="67" t="s">
        <v>6</v>
      </c>
      <c r="E11" s="67">
        <f>ROUND((F8*H6)*1.05,2)</f>
        <v>435.27</v>
      </c>
      <c r="F11" s="72"/>
      <c r="G11" s="72"/>
      <c r="H11" s="72"/>
      <c r="I11" s="73"/>
    </row>
    <row r="12" spans="1:10" ht="15.75" thickBot="1" x14ac:dyDescent="0.3">
      <c r="A12" s="52"/>
      <c r="B12" s="53"/>
      <c r="C12" s="53"/>
      <c r="D12" s="53"/>
      <c r="E12" s="53"/>
      <c r="F12" s="53"/>
      <c r="G12" s="53"/>
      <c r="H12" s="53"/>
      <c r="I12" s="54"/>
    </row>
    <row r="13" spans="1:10" x14ac:dyDescent="0.25">
      <c r="A13" s="135" t="s">
        <v>75</v>
      </c>
      <c r="B13" s="50"/>
      <c r="C13" s="50"/>
      <c r="D13" s="50"/>
      <c r="E13" s="50"/>
      <c r="F13" s="50"/>
      <c r="G13" s="50"/>
      <c r="H13" s="50"/>
      <c r="I13" s="51"/>
    </row>
    <row r="14" spans="1:10" ht="15.75" thickBot="1" x14ac:dyDescent="0.3">
      <c r="A14" s="52"/>
      <c r="B14" s="53"/>
      <c r="C14" s="53"/>
      <c r="D14" s="53"/>
      <c r="E14" s="53"/>
      <c r="F14" s="53"/>
      <c r="G14" s="53"/>
      <c r="H14" s="53"/>
      <c r="I14" s="54"/>
    </row>
    <row r="15" spans="1:10" ht="15.75" thickBot="1" x14ac:dyDescent="0.3">
      <c r="A15" s="55" t="str">
        <f>A13</f>
        <v>EMPENA [] 130X100X17 #2,00</v>
      </c>
      <c r="B15" s="56"/>
      <c r="C15" s="50"/>
      <c r="D15" s="57" t="s">
        <v>2</v>
      </c>
      <c r="E15" s="58">
        <v>0</v>
      </c>
      <c r="F15" s="50"/>
      <c r="G15" s="59" t="s">
        <v>59</v>
      </c>
      <c r="H15" s="60">
        <v>18</v>
      </c>
      <c r="I15" s="61" t="s">
        <v>5</v>
      </c>
    </row>
    <row r="16" spans="1:10" x14ac:dyDescent="0.25">
      <c r="A16" s="52"/>
      <c r="B16" s="62"/>
      <c r="C16" s="53"/>
      <c r="D16" s="63" t="s">
        <v>3</v>
      </c>
      <c r="E16" s="64">
        <v>0</v>
      </c>
      <c r="F16" s="65" t="s">
        <v>12</v>
      </c>
      <c r="G16" s="53"/>
      <c r="H16" s="53"/>
      <c r="I16" s="54"/>
    </row>
    <row r="17" spans="1:9" ht="15.75" thickBot="1" x14ac:dyDescent="0.3">
      <c r="A17" s="52"/>
      <c r="B17" s="62"/>
      <c r="C17" s="53"/>
      <c r="D17" s="66" t="s">
        <v>4</v>
      </c>
      <c r="E17" s="67">
        <f>ROUND((0.13+0.1+0.34)*2,0)</f>
        <v>1</v>
      </c>
      <c r="F17" s="68">
        <f>ROUND(E16*E17*$E$6,2)</f>
        <v>0</v>
      </c>
      <c r="G17" s="53"/>
      <c r="H17" s="53"/>
      <c r="I17" s="54"/>
    </row>
    <row r="18" spans="1:9" x14ac:dyDescent="0.25">
      <c r="A18" s="52"/>
      <c r="B18" s="62"/>
      <c r="C18" s="53"/>
      <c r="D18" s="53"/>
      <c r="E18" s="53"/>
      <c r="F18" s="53"/>
      <c r="G18" s="53"/>
      <c r="H18" s="53"/>
      <c r="I18" s="54"/>
    </row>
    <row r="19" spans="1:9" x14ac:dyDescent="0.25">
      <c r="A19" s="52"/>
      <c r="B19" s="62"/>
      <c r="C19" s="53"/>
      <c r="D19" s="69"/>
      <c r="E19" s="69"/>
      <c r="F19" s="53"/>
      <c r="G19" s="53"/>
      <c r="H19" s="53"/>
      <c r="I19" s="54"/>
    </row>
    <row r="20" spans="1:9" ht="15.75" thickBot="1" x14ac:dyDescent="0.3">
      <c r="A20" s="70"/>
      <c r="B20" s="71"/>
      <c r="C20" s="72"/>
      <c r="D20" s="67" t="s">
        <v>6</v>
      </c>
      <c r="E20" s="67">
        <f>ROUND((F17*H15)*1.05,2)</f>
        <v>0</v>
      </c>
      <c r="F20" s="72"/>
      <c r="G20" s="72"/>
      <c r="H20" s="72"/>
      <c r="I20" s="73"/>
    </row>
    <row r="21" spans="1:9" ht="15.75" thickBot="1" x14ac:dyDescent="0.3">
      <c r="A21" s="74"/>
      <c r="B21" s="75"/>
      <c r="C21" s="75"/>
      <c r="D21" s="75"/>
      <c r="E21" s="75"/>
      <c r="F21" s="75"/>
      <c r="G21" s="75"/>
      <c r="H21" s="75"/>
      <c r="I21" s="76"/>
    </row>
    <row r="22" spans="1:9" ht="15.75" thickBot="1" x14ac:dyDescent="0.3">
      <c r="A22" s="149" t="s">
        <v>25</v>
      </c>
      <c r="B22" s="147"/>
      <c r="C22" s="147"/>
      <c r="D22" s="147"/>
      <c r="E22" s="147"/>
      <c r="F22" s="147"/>
      <c r="G22" s="147"/>
      <c r="H22" s="147"/>
      <c r="I22" s="148"/>
    </row>
    <row r="23" spans="1:9" ht="15.75" thickBot="1" x14ac:dyDescent="0.3">
      <c r="A23" s="77" t="s">
        <v>52</v>
      </c>
      <c r="B23" s="53"/>
      <c r="C23" s="53"/>
      <c r="D23" s="53"/>
      <c r="E23" s="53"/>
      <c r="F23" s="53"/>
      <c r="G23" s="53"/>
      <c r="H23" s="53"/>
      <c r="I23" s="54"/>
    </row>
    <row r="24" spans="1:9" x14ac:dyDescent="0.25">
      <c r="A24" s="55" t="s">
        <v>68</v>
      </c>
      <c r="B24" s="56"/>
      <c r="C24" s="50"/>
      <c r="D24" s="64" t="s">
        <v>2</v>
      </c>
      <c r="E24" s="64">
        <v>8</v>
      </c>
      <c r="F24" s="64"/>
      <c r="G24" s="64" t="s">
        <v>7</v>
      </c>
      <c r="H24" s="64">
        <v>16</v>
      </c>
      <c r="I24" s="78" t="s">
        <v>5</v>
      </c>
    </row>
    <row r="25" spans="1:9" x14ac:dyDescent="0.25">
      <c r="A25" s="52"/>
      <c r="B25" s="62"/>
      <c r="C25" s="53"/>
      <c r="D25" s="69" t="s">
        <v>3</v>
      </c>
      <c r="E25" s="144">
        <v>4</v>
      </c>
      <c r="F25" s="69" t="s">
        <v>12</v>
      </c>
      <c r="G25" s="53"/>
      <c r="H25" s="53"/>
      <c r="I25" s="54"/>
    </row>
    <row r="26" spans="1:9" x14ac:dyDescent="0.25">
      <c r="A26" s="52"/>
      <c r="B26" s="62"/>
      <c r="C26" s="53"/>
      <c r="D26" s="69" t="s">
        <v>4</v>
      </c>
      <c r="E26" s="69">
        <f>ROUND(0.075+0.08+0.03,2)</f>
        <v>0.19</v>
      </c>
      <c r="F26" s="69">
        <f>ROUND(E25*E26*E24,2)</f>
        <v>6.08</v>
      </c>
      <c r="G26" s="53"/>
      <c r="H26" s="53"/>
      <c r="I26" s="54"/>
    </row>
    <row r="27" spans="1:9" x14ac:dyDescent="0.25">
      <c r="A27" s="52"/>
      <c r="B27" s="62"/>
      <c r="C27" s="53"/>
      <c r="D27" s="62"/>
      <c r="E27" s="79"/>
      <c r="F27" s="53"/>
      <c r="G27" s="53"/>
      <c r="H27" s="53"/>
      <c r="I27" s="54"/>
    </row>
    <row r="28" spans="1:9" x14ac:dyDescent="0.25">
      <c r="A28" s="52"/>
      <c r="B28" s="62"/>
      <c r="C28" s="53"/>
      <c r="D28" s="69" t="s">
        <v>6</v>
      </c>
      <c r="E28" s="69">
        <f>ROUND(F26*H24*1.05,2)</f>
        <v>102.14</v>
      </c>
      <c r="F28" s="53"/>
      <c r="G28" s="53"/>
      <c r="H28" s="53"/>
      <c r="I28" s="54"/>
    </row>
    <row r="29" spans="1:9" ht="15.75" thickBot="1" x14ac:dyDescent="0.3">
      <c r="A29" s="52"/>
      <c r="B29" s="62"/>
      <c r="C29" s="53"/>
      <c r="D29" s="62"/>
      <c r="E29" s="79"/>
      <c r="F29" s="53"/>
      <c r="G29" s="53"/>
      <c r="H29" s="53"/>
      <c r="I29" s="54"/>
    </row>
    <row r="30" spans="1:9" ht="15.75" thickBot="1" x14ac:dyDescent="0.3">
      <c r="A30" s="149" t="s">
        <v>69</v>
      </c>
      <c r="B30" s="147"/>
      <c r="C30" s="147"/>
      <c r="D30" s="147"/>
      <c r="E30" s="147"/>
      <c r="F30" s="147"/>
      <c r="G30" s="147"/>
      <c r="H30" s="147"/>
      <c r="I30" s="148"/>
    </row>
    <row r="31" spans="1:9" ht="15.75" thickBot="1" x14ac:dyDescent="0.3">
      <c r="A31" s="77" t="s">
        <v>52</v>
      </c>
      <c r="B31" s="53"/>
      <c r="C31" s="53"/>
      <c r="D31" s="53"/>
      <c r="E31" s="53"/>
      <c r="F31" s="53"/>
      <c r="G31" s="53"/>
      <c r="H31" s="53"/>
      <c r="I31" s="54"/>
    </row>
    <row r="32" spans="1:9" x14ac:dyDescent="0.25">
      <c r="A32" s="55" t="s">
        <v>70</v>
      </c>
      <c r="B32" s="56"/>
      <c r="C32" s="50"/>
      <c r="D32" s="64" t="s">
        <v>2</v>
      </c>
      <c r="E32" s="64">
        <v>2</v>
      </c>
      <c r="F32" s="64"/>
      <c r="G32" s="64" t="s">
        <v>7</v>
      </c>
      <c r="H32" s="64">
        <v>16</v>
      </c>
      <c r="I32" s="78" t="s">
        <v>5</v>
      </c>
    </row>
    <row r="33" spans="1:9" x14ac:dyDescent="0.25">
      <c r="A33" s="52"/>
      <c r="B33" s="62"/>
      <c r="C33" s="53"/>
      <c r="D33" s="69" t="s">
        <v>3</v>
      </c>
      <c r="E33" s="144">
        <v>11.06</v>
      </c>
      <c r="F33" s="69" t="s">
        <v>12</v>
      </c>
      <c r="G33" s="53"/>
      <c r="H33" s="53"/>
      <c r="I33" s="54"/>
    </row>
    <row r="34" spans="1:9" x14ac:dyDescent="0.25">
      <c r="A34" s="52"/>
      <c r="B34" s="62"/>
      <c r="C34" s="53"/>
      <c r="D34" s="69" t="s">
        <v>4</v>
      </c>
      <c r="E34" s="69">
        <f>ROUND(0.09+0.08+0.03,2)</f>
        <v>0.2</v>
      </c>
      <c r="F34" s="69">
        <f>ROUND(E33*E34*E32,2)</f>
        <v>4.42</v>
      </c>
      <c r="G34" s="53"/>
      <c r="H34" s="53"/>
      <c r="I34" s="54"/>
    </row>
    <row r="35" spans="1:9" x14ac:dyDescent="0.25">
      <c r="A35" s="52"/>
      <c r="B35" s="62"/>
      <c r="C35" s="53"/>
      <c r="D35" s="62"/>
      <c r="E35" s="79"/>
      <c r="F35" s="53"/>
      <c r="G35" s="53"/>
      <c r="H35" s="53"/>
      <c r="I35" s="54"/>
    </row>
    <row r="36" spans="1:9" x14ac:dyDescent="0.25">
      <c r="A36" s="52"/>
      <c r="B36" s="62"/>
      <c r="C36" s="53"/>
      <c r="D36" s="69" t="s">
        <v>6</v>
      </c>
      <c r="E36" s="69">
        <f>ROUND(F34*H32*1.05,2)</f>
        <v>74.260000000000005</v>
      </c>
      <c r="F36" s="53"/>
      <c r="G36" s="53"/>
      <c r="H36" s="53"/>
      <c r="I36" s="54"/>
    </row>
    <row r="37" spans="1:9" x14ac:dyDescent="0.25">
      <c r="A37" s="52"/>
      <c r="B37" s="62"/>
      <c r="C37" s="53"/>
      <c r="D37" s="62"/>
      <c r="E37" s="79"/>
      <c r="F37" s="53"/>
      <c r="G37" s="53"/>
      <c r="H37" s="53"/>
      <c r="I37" s="54"/>
    </row>
    <row r="38" spans="1:9" ht="15.75" thickBot="1" x14ac:dyDescent="0.3">
      <c r="A38" s="52"/>
      <c r="B38" s="53"/>
      <c r="C38" s="53"/>
      <c r="D38" s="53"/>
      <c r="E38" s="53"/>
      <c r="F38" s="53"/>
      <c r="G38" s="53"/>
      <c r="H38" s="53"/>
      <c r="I38" s="54"/>
    </row>
    <row r="39" spans="1:9" ht="15.75" thickBot="1" x14ac:dyDescent="0.3">
      <c r="A39" s="149" t="s">
        <v>51</v>
      </c>
      <c r="B39" s="147"/>
      <c r="C39" s="147"/>
      <c r="D39" s="147"/>
      <c r="E39" s="147"/>
      <c r="F39" s="147"/>
      <c r="G39" s="147"/>
      <c r="H39" s="147"/>
      <c r="I39" s="148"/>
    </row>
    <row r="40" spans="1:9" ht="15.75" thickBot="1" x14ac:dyDescent="0.3">
      <c r="A40" s="77" t="s">
        <v>53</v>
      </c>
      <c r="B40" s="53"/>
      <c r="C40" s="53"/>
      <c r="D40" s="53"/>
      <c r="E40" s="53"/>
      <c r="F40" s="53"/>
      <c r="G40" s="53"/>
      <c r="H40" s="53"/>
      <c r="I40" s="54"/>
    </row>
    <row r="41" spans="1:9" ht="15.75" thickBot="1" x14ac:dyDescent="0.3">
      <c r="A41" s="55" t="s">
        <v>60</v>
      </c>
      <c r="B41" s="56"/>
      <c r="C41" s="50"/>
      <c r="D41" s="64" t="s">
        <v>2</v>
      </c>
      <c r="E41" s="64">
        <v>1</v>
      </c>
      <c r="F41" s="50"/>
      <c r="G41" s="59" t="s">
        <v>58</v>
      </c>
      <c r="H41" s="60">
        <v>12</v>
      </c>
      <c r="I41" s="78" t="s">
        <v>5</v>
      </c>
    </row>
    <row r="42" spans="1:9" ht="15.75" thickBot="1" x14ac:dyDescent="0.3">
      <c r="A42" s="52"/>
      <c r="B42" s="62"/>
      <c r="C42" s="53"/>
      <c r="D42" s="69" t="s">
        <v>3</v>
      </c>
      <c r="E42" s="69">
        <v>13.59</v>
      </c>
      <c r="F42" s="69" t="s">
        <v>12</v>
      </c>
      <c r="G42" s="53"/>
      <c r="H42" s="53"/>
      <c r="I42" s="54"/>
    </row>
    <row r="43" spans="1:9" x14ac:dyDescent="0.25">
      <c r="A43" s="52"/>
      <c r="B43" s="62"/>
      <c r="C43" s="53"/>
      <c r="D43" s="69" t="s">
        <v>12</v>
      </c>
      <c r="E43" s="69">
        <f>ROUND((0.1+0.2+0.05+0.03),2)</f>
        <v>0.38</v>
      </c>
      <c r="F43" s="69">
        <f>ROUND(E42*E43*E41,2)</f>
        <v>5.16</v>
      </c>
      <c r="G43" s="80"/>
      <c r="H43" s="81"/>
      <c r="I43" s="82"/>
    </row>
    <row r="44" spans="1:9" x14ac:dyDescent="0.25">
      <c r="A44" s="52"/>
      <c r="B44" s="62"/>
      <c r="C44" s="53"/>
      <c r="D44" s="53"/>
      <c r="E44" s="53"/>
      <c r="F44" s="53"/>
      <c r="G44" s="83"/>
      <c r="H44" s="84"/>
      <c r="I44" s="85"/>
    </row>
    <row r="45" spans="1:9" x14ac:dyDescent="0.25">
      <c r="A45" s="52"/>
      <c r="B45" s="62"/>
      <c r="C45" s="53"/>
      <c r="D45" s="69" t="s">
        <v>6</v>
      </c>
      <c r="E45" s="69">
        <f>ROUND(F43*H41*1.05,2)</f>
        <v>65.02</v>
      </c>
      <c r="F45" s="53"/>
      <c r="G45" s="83"/>
      <c r="H45" s="84"/>
      <c r="I45" s="85"/>
    </row>
    <row r="46" spans="1:9" ht="15.75" thickBot="1" x14ac:dyDescent="0.3">
      <c r="A46" s="52"/>
      <c r="B46" s="53"/>
      <c r="C46" s="53"/>
      <c r="D46" s="53"/>
      <c r="E46" s="53"/>
      <c r="F46" s="53"/>
      <c r="G46" s="84"/>
      <c r="H46" s="84"/>
      <c r="I46" s="85"/>
    </row>
    <row r="47" spans="1:9" ht="15.75" thickBot="1" x14ac:dyDescent="0.3">
      <c r="A47" s="149" t="s">
        <v>51</v>
      </c>
      <c r="B47" s="147"/>
      <c r="C47" s="147"/>
      <c r="D47" s="147"/>
      <c r="E47" s="147"/>
      <c r="F47" s="147"/>
      <c r="G47" s="147"/>
      <c r="H47" s="147"/>
      <c r="I47" s="148"/>
    </row>
    <row r="48" spans="1:9" ht="15.75" thickBot="1" x14ac:dyDescent="0.3">
      <c r="A48" s="77" t="s">
        <v>64</v>
      </c>
      <c r="B48" s="53"/>
      <c r="C48" s="53"/>
      <c r="D48" s="53"/>
      <c r="E48" s="53"/>
      <c r="F48" s="53"/>
      <c r="G48" s="53"/>
      <c r="H48" s="53"/>
      <c r="I48" s="54"/>
    </row>
    <row r="49" spans="1:9" ht="15.75" thickBot="1" x14ac:dyDescent="0.3">
      <c r="A49" s="86" t="s">
        <v>65</v>
      </c>
      <c r="B49" s="87"/>
      <c r="C49" s="50"/>
      <c r="D49" s="64" t="s">
        <v>2</v>
      </c>
      <c r="E49" s="64">
        <v>0</v>
      </c>
      <c r="F49" s="50"/>
      <c r="G49" s="59" t="s">
        <v>7</v>
      </c>
      <c r="H49" s="60">
        <v>16</v>
      </c>
      <c r="I49" s="78" t="s">
        <v>5</v>
      </c>
    </row>
    <row r="50" spans="1:9" ht="15.75" thickBot="1" x14ac:dyDescent="0.3">
      <c r="A50" s="88"/>
      <c r="B50" s="62"/>
      <c r="C50" s="53"/>
      <c r="D50" s="69" t="s">
        <v>3</v>
      </c>
      <c r="E50" s="69">
        <f>E7</f>
        <v>6.24</v>
      </c>
      <c r="F50" s="69" t="s">
        <v>12</v>
      </c>
      <c r="G50" s="53"/>
      <c r="H50" s="53"/>
      <c r="I50" s="54"/>
    </row>
    <row r="51" spans="1:9" x14ac:dyDescent="0.25">
      <c r="A51" s="88"/>
      <c r="B51" s="62"/>
      <c r="C51" s="53"/>
      <c r="D51" s="69" t="s">
        <v>12</v>
      </c>
      <c r="E51" s="69">
        <f>ROUND((0.03+0.03),2)</f>
        <v>0.06</v>
      </c>
      <c r="F51" s="69">
        <f>ROUND(E50*E51*E49,2)</f>
        <v>0</v>
      </c>
      <c r="G51" s="80"/>
      <c r="H51" s="81"/>
      <c r="I51" s="82"/>
    </row>
    <row r="52" spans="1:9" x14ac:dyDescent="0.25">
      <c r="A52" s="88"/>
      <c r="B52" s="62"/>
      <c r="C52" s="53"/>
      <c r="D52" s="53"/>
      <c r="E52" s="53"/>
      <c r="F52" s="53"/>
      <c r="G52" s="83"/>
      <c r="H52" s="84"/>
      <c r="I52" s="85"/>
    </row>
    <row r="53" spans="1:9" x14ac:dyDescent="0.25">
      <c r="A53" s="88"/>
      <c r="B53" s="62"/>
      <c r="C53" s="53"/>
      <c r="D53" s="69" t="s">
        <v>6</v>
      </c>
      <c r="E53" s="69">
        <f>ROUND(F51*H49*1.05,2)</f>
        <v>0</v>
      </c>
      <c r="F53" s="53"/>
      <c r="G53" s="83"/>
      <c r="H53" s="84"/>
      <c r="I53" s="85"/>
    </row>
    <row r="54" spans="1:9" ht="15.75" thickBot="1" x14ac:dyDescent="0.3">
      <c r="A54" s="89"/>
      <c r="B54" s="90"/>
      <c r="C54" s="53"/>
      <c r="D54" s="53"/>
      <c r="E54" s="53"/>
      <c r="F54" s="53"/>
      <c r="G54" s="84"/>
      <c r="H54" s="84"/>
      <c r="I54" s="85"/>
    </row>
    <row r="55" spans="1:9" ht="15.75" thickBot="1" x14ac:dyDescent="0.3">
      <c r="A55" s="145" t="s">
        <v>55</v>
      </c>
      <c r="B55" s="146"/>
      <c r="C55" s="147"/>
      <c r="D55" s="147"/>
      <c r="E55" s="147"/>
      <c r="F55" s="147"/>
      <c r="G55" s="147"/>
      <c r="H55" s="147"/>
      <c r="I55" s="148"/>
    </row>
    <row r="56" spans="1:9" ht="15.75" thickBot="1" x14ac:dyDescent="0.3">
      <c r="A56" s="77" t="s">
        <v>53</v>
      </c>
      <c r="B56" s="53"/>
      <c r="C56" s="53"/>
      <c r="D56" s="53"/>
      <c r="E56" s="53"/>
      <c r="F56" s="53"/>
      <c r="G56" s="53"/>
      <c r="H56" s="53"/>
      <c r="I56" s="54"/>
    </row>
    <row r="57" spans="1:9" ht="15.75" thickBot="1" x14ac:dyDescent="0.3">
      <c r="A57" s="55" t="s">
        <v>57</v>
      </c>
      <c r="B57" s="56"/>
      <c r="C57" s="50"/>
      <c r="D57" s="64" t="s">
        <v>2</v>
      </c>
      <c r="E57" s="64">
        <v>6</v>
      </c>
      <c r="F57" s="50"/>
      <c r="G57" s="59" t="s">
        <v>56</v>
      </c>
      <c r="H57" s="60">
        <v>24</v>
      </c>
      <c r="I57" s="78" t="s">
        <v>5</v>
      </c>
    </row>
    <row r="58" spans="1:9" ht="15.75" thickBot="1" x14ac:dyDescent="0.3">
      <c r="A58" s="52"/>
      <c r="B58" s="62"/>
      <c r="C58" s="53"/>
      <c r="D58" s="69"/>
      <c r="E58" s="69"/>
      <c r="F58" s="69"/>
      <c r="G58" s="53"/>
      <c r="H58" s="53"/>
      <c r="I58" s="54"/>
    </row>
    <row r="59" spans="1:9" x14ac:dyDescent="0.25">
      <c r="A59" s="52"/>
      <c r="B59" s="62"/>
      <c r="C59" s="53"/>
      <c r="D59" s="69" t="s">
        <v>12</v>
      </c>
      <c r="E59" s="69">
        <f>ROUND(0.15*0.15,2)</f>
        <v>0.02</v>
      </c>
      <c r="F59" s="69"/>
      <c r="G59" s="80"/>
      <c r="H59" s="81"/>
      <c r="I59" s="82"/>
    </row>
    <row r="60" spans="1:9" x14ac:dyDescent="0.25">
      <c r="A60" s="52"/>
      <c r="B60" s="62"/>
      <c r="C60" s="53"/>
      <c r="D60" s="53"/>
      <c r="E60" s="53"/>
      <c r="F60" s="53"/>
      <c r="G60" s="83"/>
      <c r="H60" s="84"/>
      <c r="I60" s="85"/>
    </row>
    <row r="61" spans="1:9" x14ac:dyDescent="0.25">
      <c r="A61" s="52"/>
      <c r="B61" s="62"/>
      <c r="C61" s="53"/>
      <c r="D61" s="69" t="s">
        <v>6</v>
      </c>
      <c r="E61" s="69">
        <f>ROUND(E59*H57*E57*1.15,2)</f>
        <v>3.31</v>
      </c>
      <c r="F61" s="53"/>
      <c r="G61" s="83"/>
      <c r="H61" s="84"/>
      <c r="I61" s="85"/>
    </row>
    <row r="62" spans="1:9" x14ac:dyDescent="0.25">
      <c r="A62" s="52"/>
      <c r="B62" s="62"/>
      <c r="C62" s="53"/>
      <c r="D62" s="91"/>
      <c r="E62" s="91"/>
      <c r="F62" s="53"/>
      <c r="G62" s="83"/>
      <c r="H62" s="84"/>
      <c r="I62" s="85"/>
    </row>
    <row r="63" spans="1:9" ht="15.75" thickBot="1" x14ac:dyDescent="0.3">
      <c r="A63" s="52"/>
      <c r="B63" s="53"/>
      <c r="C63" s="53"/>
      <c r="D63" s="53"/>
      <c r="E63" s="53"/>
      <c r="F63" s="53"/>
      <c r="G63" s="84"/>
      <c r="H63" s="84"/>
      <c r="I63" s="85"/>
    </row>
    <row r="64" spans="1:9" ht="15.75" thickBot="1" x14ac:dyDescent="0.3">
      <c r="A64" s="149" t="s">
        <v>71</v>
      </c>
      <c r="B64" s="147"/>
      <c r="C64" s="147"/>
      <c r="D64" s="147"/>
      <c r="E64" s="147"/>
      <c r="F64" s="147"/>
      <c r="G64" s="147"/>
      <c r="H64" s="147"/>
      <c r="I64" s="148"/>
    </row>
    <row r="65" spans="1:9" ht="15.75" thickBot="1" x14ac:dyDescent="0.3">
      <c r="A65" s="136" t="s">
        <v>77</v>
      </c>
      <c r="B65" s="53"/>
      <c r="C65" s="53"/>
      <c r="D65" s="53"/>
      <c r="E65" s="53"/>
      <c r="F65" s="53"/>
      <c r="G65" s="53"/>
      <c r="H65" s="53"/>
      <c r="I65" s="54"/>
    </row>
    <row r="66" spans="1:9" ht="15.75" thickBot="1" x14ac:dyDescent="0.3">
      <c r="A66" s="55" t="str">
        <f>65:65</f>
        <v>PERFIL ENRIGECIDO [ ] 100X50X17 #2,25</v>
      </c>
      <c r="B66" s="56"/>
      <c r="C66" s="50"/>
      <c r="D66" s="64" t="s">
        <v>2</v>
      </c>
      <c r="E66" s="64">
        <v>2</v>
      </c>
      <c r="F66" s="50"/>
      <c r="G66" s="59" t="s">
        <v>58</v>
      </c>
      <c r="H66" s="60">
        <v>12</v>
      </c>
      <c r="I66" s="78" t="s">
        <v>5</v>
      </c>
    </row>
    <row r="67" spans="1:9" ht="15.75" thickBot="1" x14ac:dyDescent="0.3">
      <c r="A67" s="52"/>
      <c r="B67" s="62"/>
      <c r="C67" s="53"/>
      <c r="D67" s="69" t="s">
        <v>3</v>
      </c>
      <c r="E67" s="69">
        <v>13.59</v>
      </c>
      <c r="F67" s="69" t="s">
        <v>12</v>
      </c>
      <c r="G67" s="53"/>
      <c r="H67" s="53"/>
      <c r="I67" s="54"/>
    </row>
    <row r="68" spans="1:9" x14ac:dyDescent="0.25">
      <c r="A68" s="52"/>
      <c r="B68" s="62"/>
      <c r="C68" s="53"/>
      <c r="D68" s="69" t="s">
        <v>12</v>
      </c>
      <c r="E68" s="69">
        <f>ROUND((0.2+0.06+0.02),2.4)</f>
        <v>0.28000000000000003</v>
      </c>
      <c r="F68" s="69">
        <f>ROUND(E67*E68*E66,2)</f>
        <v>7.61</v>
      </c>
      <c r="G68" s="80"/>
      <c r="H68" s="81"/>
      <c r="I68" s="82"/>
    </row>
    <row r="69" spans="1:9" x14ac:dyDescent="0.25">
      <c r="A69" s="52"/>
      <c r="B69" s="62"/>
      <c r="C69" s="53"/>
      <c r="D69" s="53"/>
      <c r="E69" s="53"/>
      <c r="F69" s="53"/>
      <c r="G69" s="83"/>
      <c r="H69" s="84"/>
      <c r="I69" s="85"/>
    </row>
    <row r="70" spans="1:9" x14ac:dyDescent="0.25">
      <c r="A70" s="52"/>
      <c r="B70" s="62"/>
      <c r="C70" s="53"/>
      <c r="D70" s="69" t="s">
        <v>6</v>
      </c>
      <c r="E70" s="69">
        <f>ROUND(F68*H66*1.05,2)</f>
        <v>95.89</v>
      </c>
      <c r="F70" s="53"/>
      <c r="G70" s="83"/>
      <c r="H70" s="84"/>
      <c r="I70" s="85"/>
    </row>
    <row r="71" spans="1:9" ht="15.75" thickBot="1" x14ac:dyDescent="0.3">
      <c r="A71" s="52"/>
      <c r="B71" s="53"/>
      <c r="C71" s="53"/>
      <c r="D71" s="53"/>
      <c r="E71" s="53"/>
      <c r="F71" s="53"/>
      <c r="G71" s="84"/>
      <c r="H71" s="84"/>
      <c r="I71" s="85"/>
    </row>
    <row r="72" spans="1:9" ht="15.75" thickBot="1" x14ac:dyDescent="0.3">
      <c r="A72" s="135" t="s">
        <v>74</v>
      </c>
      <c r="B72" s="50"/>
      <c r="C72" s="50"/>
      <c r="D72" s="50"/>
      <c r="E72" s="50"/>
      <c r="F72" s="50"/>
      <c r="G72" s="50"/>
      <c r="H72" s="50"/>
      <c r="I72" s="51"/>
    </row>
    <row r="73" spans="1:9" ht="15.75" thickBot="1" x14ac:dyDescent="0.3">
      <c r="A73" s="55" t="str">
        <f>72:72</f>
        <v>PERFIL ENRIGECIDO [ ] 127X100X17 #2,25</v>
      </c>
      <c r="B73" s="56"/>
      <c r="C73" s="50"/>
      <c r="D73" s="64" t="s">
        <v>2</v>
      </c>
      <c r="E73" s="64">
        <v>0</v>
      </c>
      <c r="F73" s="50"/>
      <c r="G73" s="59" t="s">
        <v>58</v>
      </c>
      <c r="H73" s="60">
        <v>12</v>
      </c>
      <c r="I73" s="78" t="s">
        <v>5</v>
      </c>
    </row>
    <row r="74" spans="1:9" ht="15.75" thickBot="1" x14ac:dyDescent="0.3">
      <c r="A74" s="52"/>
      <c r="B74" s="62"/>
      <c r="C74" s="53"/>
      <c r="D74" s="69" t="s">
        <v>3</v>
      </c>
      <c r="E74" s="69">
        <v>16.100000000000001</v>
      </c>
      <c r="F74" s="69" t="s">
        <v>12</v>
      </c>
      <c r="G74" s="53"/>
      <c r="H74" s="53"/>
      <c r="I74" s="54"/>
    </row>
    <row r="75" spans="1:9" x14ac:dyDescent="0.25">
      <c r="A75" s="52"/>
      <c r="B75" s="62"/>
      <c r="C75" s="53"/>
      <c r="D75" s="69" t="s">
        <v>12</v>
      </c>
      <c r="E75" s="69">
        <f>ROUND((0.127+0.1+0.34),2.4)</f>
        <v>0.56999999999999995</v>
      </c>
      <c r="F75" s="69">
        <f>ROUND(E74*E75*E73,2)</f>
        <v>0</v>
      </c>
      <c r="G75" s="80"/>
      <c r="H75" s="81"/>
      <c r="I75" s="82"/>
    </row>
    <row r="76" spans="1:9" x14ac:dyDescent="0.25">
      <c r="A76" s="52"/>
      <c r="B76" s="62"/>
      <c r="C76" s="53"/>
      <c r="D76" s="53"/>
      <c r="E76" s="53"/>
      <c r="F76" s="53"/>
      <c r="G76" s="83"/>
      <c r="H76" s="84"/>
      <c r="I76" s="85"/>
    </row>
    <row r="77" spans="1:9" ht="15.75" thickBot="1" x14ac:dyDescent="0.3">
      <c r="A77" s="70"/>
      <c r="B77" s="71"/>
      <c r="C77" s="72"/>
      <c r="D77" s="67" t="s">
        <v>6</v>
      </c>
      <c r="E77" s="67">
        <f>ROUND(F75*H73*1.05,2)</f>
        <v>0</v>
      </c>
      <c r="F77" s="72"/>
      <c r="G77" s="137"/>
      <c r="H77" s="138"/>
      <c r="I77" s="139"/>
    </row>
    <row r="78" spans="1:9" x14ac:dyDescent="0.25">
      <c r="A78" s="52"/>
      <c r="B78" s="53"/>
      <c r="C78" s="53"/>
      <c r="D78" s="53"/>
      <c r="E78" s="53"/>
      <c r="F78" s="53"/>
      <c r="G78" s="84"/>
      <c r="H78" s="84"/>
      <c r="I78" s="85"/>
    </row>
    <row r="79" spans="1:9" ht="15.75" thickBot="1" x14ac:dyDescent="0.3">
      <c r="A79" s="52"/>
      <c r="B79" s="53"/>
      <c r="C79" s="53"/>
      <c r="D79" s="53"/>
      <c r="E79" s="53"/>
      <c r="F79" s="53"/>
      <c r="G79" s="84"/>
      <c r="H79" s="84"/>
      <c r="I79" s="85"/>
    </row>
    <row r="80" spans="1:9" ht="15.75" thickBot="1" x14ac:dyDescent="0.3">
      <c r="A80" s="150" t="s">
        <v>67</v>
      </c>
      <c r="B80" s="151"/>
      <c r="C80" s="151"/>
      <c r="D80" s="151"/>
      <c r="E80" s="151"/>
      <c r="F80" s="152"/>
      <c r="G80" s="92"/>
      <c r="H80" s="50"/>
      <c r="I80" s="51"/>
    </row>
    <row r="81" spans="1:9" ht="30" x14ac:dyDescent="0.25">
      <c r="A81" s="153" t="s">
        <v>23</v>
      </c>
      <c r="B81" s="154"/>
      <c r="C81" s="93"/>
      <c r="D81" s="94" t="s">
        <v>24</v>
      </c>
      <c r="E81" s="95" t="s">
        <v>54</v>
      </c>
      <c r="F81" s="96" t="s">
        <v>9</v>
      </c>
      <c r="G81" s="53"/>
      <c r="H81" s="97" t="s">
        <v>12</v>
      </c>
      <c r="I81" s="98">
        <v>411</v>
      </c>
    </row>
    <row r="82" spans="1:9" ht="15.75" hidden="1" thickBot="1" x14ac:dyDescent="0.3">
      <c r="A82" s="99" t="str">
        <f>A4</f>
        <v>[] 175X100X17 #2,25</v>
      </c>
      <c r="B82" s="100"/>
      <c r="C82" s="93"/>
      <c r="D82" s="101">
        <f>E7*E6</f>
        <v>18.72</v>
      </c>
      <c r="E82" s="64">
        <f>H6</f>
        <v>18</v>
      </c>
      <c r="F82" s="78">
        <f>E11</f>
        <v>435.27</v>
      </c>
      <c r="G82" s="53"/>
      <c r="H82" s="102" t="s">
        <v>13</v>
      </c>
      <c r="I82" s="103">
        <f>F91/I81</f>
        <v>1.8878102189781019</v>
      </c>
    </row>
    <row r="83" spans="1:9" hidden="1" x14ac:dyDescent="0.25">
      <c r="A83" s="104" t="str">
        <f>A15</f>
        <v>EMPENA [] 130X100X17 #2,00</v>
      </c>
      <c r="B83" s="105"/>
      <c r="C83" s="106"/>
      <c r="D83" s="107">
        <f>E16*E15</f>
        <v>0</v>
      </c>
      <c r="E83" s="69">
        <f>H15</f>
        <v>18</v>
      </c>
      <c r="F83" s="108">
        <f>E20</f>
        <v>0</v>
      </c>
      <c r="G83" s="53"/>
      <c r="H83" s="109"/>
      <c r="I83" s="110"/>
    </row>
    <row r="84" spans="1:9" x14ac:dyDescent="0.25">
      <c r="A84" s="104" t="str">
        <f>A24</f>
        <v>TERÇAS - ] 75X40X15 #2,00</v>
      </c>
      <c r="B84" s="105"/>
      <c r="C84" s="106"/>
      <c r="D84" s="107">
        <f>E24*E25</f>
        <v>32</v>
      </c>
      <c r="E84" s="69">
        <f>ROUND(F84/D84,2)</f>
        <v>3.19</v>
      </c>
      <c r="F84" s="108">
        <f>E28</f>
        <v>102.14</v>
      </c>
      <c r="G84" s="53"/>
      <c r="H84" s="109"/>
      <c r="I84" s="110"/>
    </row>
    <row r="85" spans="1:9" x14ac:dyDescent="0.25">
      <c r="A85" s="104" t="str">
        <f>A32</f>
        <v>TERÇAS ARREMATE- ] 90X40X15 #2,00</v>
      </c>
      <c r="B85" s="105"/>
      <c r="C85" s="106"/>
      <c r="D85" s="107">
        <f>E32*E33</f>
        <v>22.12</v>
      </c>
      <c r="E85" s="69">
        <f>ROUND(F85/D85,2)</f>
        <v>3.36</v>
      </c>
      <c r="F85" s="108">
        <f>E36</f>
        <v>74.260000000000005</v>
      </c>
      <c r="G85" s="53"/>
      <c r="H85" s="109"/>
      <c r="I85" s="110"/>
    </row>
    <row r="86" spans="1:9" x14ac:dyDescent="0.25">
      <c r="A86" s="104" t="str">
        <f>A41</f>
        <v>ACABAMENTO - G1 - 100X200X50X30 #1,50</v>
      </c>
      <c r="B86" s="105"/>
      <c r="C86" s="106"/>
      <c r="D86" s="107">
        <f>E41*E42</f>
        <v>13.59</v>
      </c>
      <c r="E86" s="69">
        <f t="shared" ref="E86:E87" si="0">ROUND(F86/D86,2)</f>
        <v>4.78</v>
      </c>
      <c r="F86" s="108">
        <f>E45</f>
        <v>65.02</v>
      </c>
      <c r="G86" s="53"/>
      <c r="H86" s="109"/>
      <c r="I86" s="110"/>
    </row>
    <row r="87" spans="1:9" hidden="1" x14ac:dyDescent="0.25">
      <c r="A87" s="104" t="str">
        <f>A49</f>
        <v>AGULHA 30X30 #2,00</v>
      </c>
      <c r="B87" s="105"/>
      <c r="C87" s="106"/>
      <c r="D87" s="107">
        <f>E49*E50</f>
        <v>0</v>
      </c>
      <c r="E87" s="69" t="e">
        <f t="shared" si="0"/>
        <v>#DIV/0!</v>
      </c>
      <c r="F87" s="108">
        <f>E53</f>
        <v>0</v>
      </c>
      <c r="G87" s="53"/>
      <c r="H87" s="109"/>
      <c r="I87" s="110"/>
    </row>
    <row r="88" spans="1:9" x14ac:dyDescent="0.25">
      <c r="A88" s="111" t="str">
        <f>A57</f>
        <v>CHAPA BASE - G1 - 150X150 #3,00</v>
      </c>
      <c r="B88" s="112"/>
      <c r="C88" s="106"/>
      <c r="D88" s="113" t="s">
        <v>66</v>
      </c>
      <c r="E88" s="69">
        <v>5.5</v>
      </c>
      <c r="F88" s="108">
        <f>E61</f>
        <v>3.31</v>
      </c>
      <c r="G88" s="53"/>
      <c r="H88" s="109"/>
      <c r="I88" s="110"/>
    </row>
    <row r="89" spans="1:9" ht="15.75" thickBot="1" x14ac:dyDescent="0.3">
      <c r="A89" s="114" t="str">
        <f>A66</f>
        <v>PERFIL ENRIGECIDO [ ] 100X50X17 #2,25</v>
      </c>
      <c r="B89" s="115"/>
      <c r="C89" s="116"/>
      <c r="D89" s="107">
        <f>E66*E67</f>
        <v>27.18</v>
      </c>
      <c r="E89" s="69">
        <f>ROUND(F89/D89,2)</f>
        <v>3.53</v>
      </c>
      <c r="F89" s="108">
        <f>E70</f>
        <v>95.89</v>
      </c>
      <c r="G89" s="53"/>
      <c r="H89" s="109"/>
      <c r="I89" s="110"/>
    </row>
    <row r="90" spans="1:9" ht="15.75" hidden="1" thickBot="1" x14ac:dyDescent="0.3">
      <c r="A90" s="140" t="str">
        <f>A73</f>
        <v>PERFIL ENRIGECIDO [ ] 127X100X17 #2,25</v>
      </c>
      <c r="B90" s="141"/>
      <c r="C90" s="106"/>
      <c r="D90" s="142">
        <f>E74*E73</f>
        <v>0</v>
      </c>
      <c r="E90" s="69" t="e">
        <f>ROUND(F90/D90,2)</f>
        <v>#DIV/0!</v>
      </c>
      <c r="F90" s="143">
        <f>E77</f>
        <v>0</v>
      </c>
      <c r="G90" s="53"/>
      <c r="H90" s="109"/>
      <c r="I90" s="110"/>
    </row>
    <row r="91" spans="1:9" ht="15.75" thickBot="1" x14ac:dyDescent="0.3">
      <c r="A91" s="155"/>
      <c r="B91" s="156"/>
      <c r="C91" s="117"/>
      <c r="D91" s="118"/>
      <c r="E91" s="119" t="s">
        <v>8</v>
      </c>
      <c r="F91" s="120">
        <f>SUM(F82:F90)</f>
        <v>775.88999999999987</v>
      </c>
      <c r="G91" s="53"/>
      <c r="H91" s="109"/>
      <c r="I91" s="110"/>
    </row>
    <row r="92" spans="1:9" ht="8.25" customHeight="1" thickBot="1" x14ac:dyDescent="0.3">
      <c r="A92" s="121"/>
      <c r="B92" s="122"/>
      <c r="C92" s="123"/>
      <c r="D92" s="124"/>
      <c r="E92" s="125"/>
      <c r="F92" s="126"/>
      <c r="G92" s="72"/>
      <c r="H92" s="127"/>
      <c r="I92" s="128"/>
    </row>
    <row r="97" spans="2:4" ht="15.75" thickBot="1" x14ac:dyDescent="0.3">
      <c r="B97" s="129"/>
      <c r="C97" s="129"/>
      <c r="D97" s="129"/>
    </row>
    <row r="98" spans="2:4" x14ac:dyDescent="0.25">
      <c r="B98" s="49" t="s">
        <v>61</v>
      </c>
      <c r="C98" s="130"/>
      <c r="D98" s="131">
        <f>F91</f>
        <v>775.88999999999987</v>
      </c>
    </row>
    <row r="99" spans="2:4" ht="15.75" thickBot="1" x14ac:dyDescent="0.3">
      <c r="B99" s="132" t="s">
        <v>62</v>
      </c>
      <c r="C99" s="133"/>
      <c r="D99" s="134">
        <f>I81</f>
        <v>411</v>
      </c>
    </row>
    <row r="100" spans="2:4" x14ac:dyDescent="0.25">
      <c r="B100" s="52"/>
      <c r="C100" s="53"/>
      <c r="D100" s="54"/>
    </row>
    <row r="101" spans="2:4" ht="15.75" thickBot="1" x14ac:dyDescent="0.3">
      <c r="B101" s="132" t="s">
        <v>63</v>
      </c>
      <c r="C101" s="72"/>
      <c r="D101" s="134">
        <f>ROUND(D98/D99,2)</f>
        <v>1.89</v>
      </c>
    </row>
  </sheetData>
  <mergeCells count="11">
    <mergeCell ref="A47:I47"/>
    <mergeCell ref="A1:I2"/>
    <mergeCell ref="A3:I3"/>
    <mergeCell ref="A22:I22"/>
    <mergeCell ref="A30:I30"/>
    <mergeCell ref="A39:I39"/>
    <mergeCell ref="A55:I55"/>
    <mergeCell ref="A64:I64"/>
    <mergeCell ref="A80:F80"/>
    <mergeCell ref="A81:B81"/>
    <mergeCell ref="A91:B9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topLeftCell="A70" workbookViewId="0">
      <selection activeCell="A80" sqref="A80:F91"/>
    </sheetView>
  </sheetViews>
  <sheetFormatPr defaultRowHeight="15" x14ac:dyDescent="0.25"/>
  <cols>
    <col min="1" max="1" width="11" style="48" customWidth="1"/>
    <col min="2" max="2" width="41.28515625" style="48" customWidth="1"/>
    <col min="3" max="3" width="2" style="48" customWidth="1"/>
    <col min="4" max="4" width="30" style="48" customWidth="1"/>
    <col min="5" max="5" width="14.7109375" style="48" customWidth="1"/>
    <col min="6" max="6" width="29.5703125" style="48" customWidth="1"/>
    <col min="7" max="7" width="14.140625" style="48" customWidth="1"/>
    <col min="8" max="8" width="10.7109375" style="48" customWidth="1"/>
    <col min="9" max="16384" width="9.140625" style="48"/>
  </cols>
  <sheetData>
    <row r="1" spans="1:10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159"/>
      <c r="J1" s="47"/>
    </row>
    <row r="2" spans="1:10" ht="15.75" thickBot="1" x14ac:dyDescent="0.3">
      <c r="A2" s="160"/>
      <c r="B2" s="161"/>
      <c r="C2" s="161"/>
      <c r="D2" s="161"/>
      <c r="E2" s="161"/>
      <c r="F2" s="161"/>
      <c r="G2" s="161"/>
      <c r="H2" s="161"/>
      <c r="I2" s="162"/>
      <c r="J2" s="47"/>
    </row>
    <row r="3" spans="1:10" ht="15.75" thickBot="1" x14ac:dyDescent="0.3">
      <c r="A3" s="163" t="s">
        <v>72</v>
      </c>
      <c r="B3" s="147"/>
      <c r="C3" s="147"/>
      <c r="D3" s="147"/>
      <c r="E3" s="147"/>
      <c r="F3" s="147"/>
      <c r="G3" s="147"/>
      <c r="H3" s="147"/>
      <c r="I3" s="148"/>
      <c r="J3" s="47"/>
    </row>
    <row r="4" spans="1:10" x14ac:dyDescent="0.25">
      <c r="A4" s="135" t="s">
        <v>73</v>
      </c>
      <c r="B4" s="50"/>
      <c r="C4" s="50"/>
      <c r="D4" s="50"/>
      <c r="E4" s="50"/>
      <c r="F4" s="50"/>
      <c r="G4" s="50"/>
      <c r="H4" s="50"/>
      <c r="I4" s="51"/>
    </row>
    <row r="5" spans="1:10" ht="15.75" thickBot="1" x14ac:dyDescent="0.3">
      <c r="A5" s="52"/>
      <c r="B5" s="53"/>
      <c r="C5" s="53"/>
      <c r="D5" s="53"/>
      <c r="E5" s="53"/>
      <c r="F5" s="53"/>
      <c r="G5" s="53"/>
      <c r="H5" s="53"/>
      <c r="I5" s="54"/>
    </row>
    <row r="6" spans="1:10" ht="15.75" thickBot="1" x14ac:dyDescent="0.3">
      <c r="A6" s="55" t="str">
        <f>A4</f>
        <v>[] 175X100X17 #2,25</v>
      </c>
      <c r="B6" s="56"/>
      <c r="C6" s="50"/>
      <c r="D6" s="57" t="s">
        <v>2</v>
      </c>
      <c r="E6" s="58">
        <v>0</v>
      </c>
      <c r="F6" s="50"/>
      <c r="G6" s="59" t="s">
        <v>59</v>
      </c>
      <c r="H6" s="60">
        <v>18</v>
      </c>
      <c r="I6" s="61" t="s">
        <v>5</v>
      </c>
    </row>
    <row r="7" spans="1:10" x14ac:dyDescent="0.25">
      <c r="A7" s="52"/>
      <c r="B7" s="62"/>
      <c r="C7" s="53"/>
      <c r="D7" s="63" t="s">
        <v>3</v>
      </c>
      <c r="E7" s="64">
        <f>ROUND(4.88+4.88+3.72,2)</f>
        <v>13.48</v>
      </c>
      <c r="F7" s="65" t="s">
        <v>12</v>
      </c>
      <c r="G7" s="53"/>
      <c r="H7" s="53"/>
      <c r="I7" s="54"/>
    </row>
    <row r="8" spans="1:10" ht="15.75" thickBot="1" x14ac:dyDescent="0.3">
      <c r="A8" s="52"/>
      <c r="B8" s="62"/>
      <c r="C8" s="53"/>
      <c r="D8" s="66" t="s">
        <v>4</v>
      </c>
      <c r="E8" s="67">
        <f>ROUND((0.175+0.1+0.34)*2,4)</f>
        <v>1.23</v>
      </c>
      <c r="F8" s="68">
        <f>ROUND(E7*E8*$E$6,2)</f>
        <v>0</v>
      </c>
      <c r="G8" s="53"/>
      <c r="H8" s="53"/>
      <c r="I8" s="54"/>
    </row>
    <row r="9" spans="1:10" x14ac:dyDescent="0.25">
      <c r="A9" s="52"/>
      <c r="B9" s="62"/>
      <c r="C9" s="53"/>
      <c r="D9" s="53"/>
      <c r="E9" s="53"/>
      <c r="F9" s="53"/>
      <c r="G9" s="53"/>
      <c r="H9" s="53"/>
      <c r="I9" s="54"/>
    </row>
    <row r="10" spans="1:10" x14ac:dyDescent="0.25">
      <c r="A10" s="52"/>
      <c r="B10" s="62"/>
      <c r="C10" s="53"/>
      <c r="D10" s="69"/>
      <c r="E10" s="69"/>
      <c r="F10" s="53"/>
      <c r="G10" s="53"/>
      <c r="H10" s="53"/>
      <c r="I10" s="54"/>
    </row>
    <row r="11" spans="1:10" ht="15.75" thickBot="1" x14ac:dyDescent="0.3">
      <c r="A11" s="70"/>
      <c r="B11" s="71"/>
      <c r="C11" s="72"/>
      <c r="D11" s="67" t="s">
        <v>6</v>
      </c>
      <c r="E11" s="67">
        <f>ROUND((F8*H6)*1.05,2)</f>
        <v>0</v>
      </c>
      <c r="F11" s="72"/>
      <c r="G11" s="72"/>
      <c r="H11" s="72"/>
      <c r="I11" s="73"/>
    </row>
    <row r="12" spans="1:10" ht="15.75" thickBot="1" x14ac:dyDescent="0.3">
      <c r="A12" s="52"/>
      <c r="B12" s="53"/>
      <c r="C12" s="53"/>
      <c r="D12" s="53"/>
      <c r="E12" s="53"/>
      <c r="F12" s="53"/>
      <c r="G12" s="53"/>
      <c r="H12" s="53"/>
      <c r="I12" s="54"/>
    </row>
    <row r="13" spans="1:10" x14ac:dyDescent="0.25">
      <c r="A13" s="135" t="s">
        <v>75</v>
      </c>
      <c r="B13" s="50"/>
      <c r="C13" s="50"/>
      <c r="D13" s="50"/>
      <c r="E13" s="50"/>
      <c r="F13" s="50"/>
      <c r="G13" s="50"/>
      <c r="H13" s="50"/>
      <c r="I13" s="51"/>
    </row>
    <row r="14" spans="1:10" ht="15.75" thickBot="1" x14ac:dyDescent="0.3">
      <c r="A14" s="52"/>
      <c r="B14" s="53"/>
      <c r="C14" s="53"/>
      <c r="D14" s="53"/>
      <c r="E14" s="53"/>
      <c r="F14" s="53"/>
      <c r="G14" s="53"/>
      <c r="H14" s="53"/>
      <c r="I14" s="54"/>
    </row>
    <row r="15" spans="1:10" ht="15.75" thickBot="1" x14ac:dyDescent="0.3">
      <c r="A15" s="55" t="str">
        <f>A13</f>
        <v>EMPENA [] 130X100X17 #2,00</v>
      </c>
      <c r="B15" s="56"/>
      <c r="C15" s="50"/>
      <c r="D15" s="57" t="s">
        <v>2</v>
      </c>
      <c r="E15" s="58">
        <v>0</v>
      </c>
      <c r="F15" s="50"/>
      <c r="G15" s="59" t="s">
        <v>59</v>
      </c>
      <c r="H15" s="60">
        <v>18</v>
      </c>
      <c r="I15" s="61" t="s">
        <v>5</v>
      </c>
    </row>
    <row r="16" spans="1:10" x14ac:dyDescent="0.25">
      <c r="A16" s="52"/>
      <c r="B16" s="62"/>
      <c r="C16" s="53"/>
      <c r="D16" s="63" t="s">
        <v>3</v>
      </c>
      <c r="E16" s="64">
        <v>0</v>
      </c>
      <c r="F16" s="65" t="s">
        <v>12</v>
      </c>
      <c r="G16" s="53"/>
      <c r="H16" s="53"/>
      <c r="I16" s="54"/>
    </row>
    <row r="17" spans="1:9" ht="15.75" thickBot="1" x14ac:dyDescent="0.3">
      <c r="A17" s="52"/>
      <c r="B17" s="62"/>
      <c r="C17" s="53"/>
      <c r="D17" s="66" t="s">
        <v>4</v>
      </c>
      <c r="E17" s="67">
        <f>ROUND((0.13+0.1+0.34)*2,0)</f>
        <v>1</v>
      </c>
      <c r="F17" s="68">
        <f>ROUND(E16*E17*$E$6,2)</f>
        <v>0</v>
      </c>
      <c r="G17" s="53"/>
      <c r="H17" s="53"/>
      <c r="I17" s="54"/>
    </row>
    <row r="18" spans="1:9" x14ac:dyDescent="0.25">
      <c r="A18" s="52"/>
      <c r="B18" s="62"/>
      <c r="C18" s="53"/>
      <c r="D18" s="53"/>
      <c r="E18" s="53"/>
      <c r="F18" s="53"/>
      <c r="G18" s="53"/>
      <c r="H18" s="53"/>
      <c r="I18" s="54"/>
    </row>
    <row r="19" spans="1:9" x14ac:dyDescent="0.25">
      <c r="A19" s="52"/>
      <c r="B19" s="62"/>
      <c r="C19" s="53"/>
      <c r="D19" s="69"/>
      <c r="E19" s="69"/>
      <c r="F19" s="53"/>
      <c r="G19" s="53"/>
      <c r="H19" s="53"/>
      <c r="I19" s="54"/>
    </row>
    <row r="20" spans="1:9" ht="15.75" thickBot="1" x14ac:dyDescent="0.3">
      <c r="A20" s="70"/>
      <c r="B20" s="71"/>
      <c r="C20" s="72"/>
      <c r="D20" s="67" t="s">
        <v>6</v>
      </c>
      <c r="E20" s="67">
        <f>ROUND((F17*H15)*1.05,2)</f>
        <v>0</v>
      </c>
      <c r="F20" s="72"/>
      <c r="G20" s="72"/>
      <c r="H20" s="72"/>
      <c r="I20" s="73"/>
    </row>
    <row r="21" spans="1:9" ht="15.75" thickBot="1" x14ac:dyDescent="0.3">
      <c r="A21" s="74"/>
      <c r="B21" s="75"/>
      <c r="C21" s="75"/>
      <c r="D21" s="75"/>
      <c r="E21" s="75"/>
      <c r="F21" s="75"/>
      <c r="G21" s="75"/>
      <c r="H21" s="75"/>
      <c r="I21" s="76"/>
    </row>
    <row r="22" spans="1:9" ht="15.75" thickBot="1" x14ac:dyDescent="0.3">
      <c r="A22" s="149" t="s">
        <v>25</v>
      </c>
      <c r="B22" s="147"/>
      <c r="C22" s="147"/>
      <c r="D22" s="147"/>
      <c r="E22" s="147"/>
      <c r="F22" s="147"/>
      <c r="G22" s="147"/>
      <c r="H22" s="147"/>
      <c r="I22" s="148"/>
    </row>
    <row r="23" spans="1:9" ht="15.75" thickBot="1" x14ac:dyDescent="0.3">
      <c r="A23" s="77" t="s">
        <v>52</v>
      </c>
      <c r="B23" s="53"/>
      <c r="C23" s="53"/>
      <c r="D23" s="53"/>
      <c r="E23" s="53"/>
      <c r="F23" s="53"/>
      <c r="G23" s="53"/>
      <c r="H23" s="53"/>
      <c r="I23" s="54"/>
    </row>
    <row r="24" spans="1:9" x14ac:dyDescent="0.25">
      <c r="A24" s="55" t="s">
        <v>68</v>
      </c>
      <c r="B24" s="56"/>
      <c r="C24" s="50"/>
      <c r="D24" s="64" t="s">
        <v>2</v>
      </c>
      <c r="E24" s="64">
        <v>17</v>
      </c>
      <c r="F24" s="64"/>
      <c r="G24" s="64" t="s">
        <v>7</v>
      </c>
      <c r="H24" s="64">
        <v>16</v>
      </c>
      <c r="I24" s="78" t="s">
        <v>5</v>
      </c>
    </row>
    <row r="25" spans="1:9" x14ac:dyDescent="0.25">
      <c r="A25" s="52"/>
      <c r="B25" s="62"/>
      <c r="C25" s="53"/>
      <c r="D25" s="69" t="s">
        <v>3</v>
      </c>
      <c r="E25" s="144">
        <v>28.88</v>
      </c>
      <c r="F25" s="69" t="s">
        <v>12</v>
      </c>
      <c r="G25" s="53"/>
      <c r="H25" s="53"/>
      <c r="I25" s="54"/>
    </row>
    <row r="26" spans="1:9" x14ac:dyDescent="0.25">
      <c r="A26" s="52"/>
      <c r="B26" s="62"/>
      <c r="C26" s="53"/>
      <c r="D26" s="69" t="s">
        <v>4</v>
      </c>
      <c r="E26" s="69">
        <f>ROUND(0.075+0.08+0.03,2)</f>
        <v>0.19</v>
      </c>
      <c r="F26" s="69">
        <f>ROUND(E25*E26*E24,2)</f>
        <v>93.28</v>
      </c>
      <c r="G26" s="53"/>
      <c r="H26" s="53"/>
      <c r="I26" s="54"/>
    </row>
    <row r="27" spans="1:9" x14ac:dyDescent="0.25">
      <c r="A27" s="52"/>
      <c r="B27" s="62"/>
      <c r="C27" s="53"/>
      <c r="D27" s="62"/>
      <c r="E27" s="79"/>
      <c r="F27" s="53"/>
      <c r="G27" s="53"/>
      <c r="H27" s="53"/>
      <c r="I27" s="54"/>
    </row>
    <row r="28" spans="1:9" x14ac:dyDescent="0.25">
      <c r="A28" s="52"/>
      <c r="B28" s="62"/>
      <c r="C28" s="53"/>
      <c r="D28" s="69" t="s">
        <v>6</v>
      </c>
      <c r="E28" s="69">
        <f>ROUND(F26*H24*1.05,2)</f>
        <v>1567.1</v>
      </c>
      <c r="F28" s="53"/>
      <c r="G28" s="53"/>
      <c r="H28" s="53"/>
      <c r="I28" s="54"/>
    </row>
    <row r="29" spans="1:9" ht="15.75" thickBot="1" x14ac:dyDescent="0.3">
      <c r="A29" s="52"/>
      <c r="B29" s="62"/>
      <c r="C29" s="53"/>
      <c r="D29" s="62"/>
      <c r="E29" s="79"/>
      <c r="F29" s="53"/>
      <c r="G29" s="53"/>
      <c r="H29" s="53"/>
      <c r="I29" s="54"/>
    </row>
    <row r="30" spans="1:9" ht="15.75" thickBot="1" x14ac:dyDescent="0.3">
      <c r="A30" s="149" t="s">
        <v>69</v>
      </c>
      <c r="B30" s="147"/>
      <c r="C30" s="147"/>
      <c r="D30" s="147"/>
      <c r="E30" s="147"/>
      <c r="F30" s="147"/>
      <c r="G30" s="147"/>
      <c r="H30" s="147"/>
      <c r="I30" s="148"/>
    </row>
    <row r="31" spans="1:9" ht="15.75" thickBot="1" x14ac:dyDescent="0.3">
      <c r="A31" s="77" t="s">
        <v>52</v>
      </c>
      <c r="B31" s="53"/>
      <c r="C31" s="53"/>
      <c r="D31" s="53"/>
      <c r="E31" s="53"/>
      <c r="F31" s="53"/>
      <c r="G31" s="53"/>
      <c r="H31" s="53"/>
      <c r="I31" s="54"/>
    </row>
    <row r="32" spans="1:9" x14ac:dyDescent="0.25">
      <c r="A32" s="55" t="s">
        <v>70</v>
      </c>
      <c r="B32" s="56"/>
      <c r="C32" s="50"/>
      <c r="D32" s="64" t="s">
        <v>2</v>
      </c>
      <c r="E32" s="64">
        <v>2</v>
      </c>
      <c r="F32" s="64"/>
      <c r="G32" s="64" t="s">
        <v>7</v>
      </c>
      <c r="H32" s="64">
        <v>16</v>
      </c>
      <c r="I32" s="78" t="s">
        <v>5</v>
      </c>
    </row>
    <row r="33" spans="1:9" x14ac:dyDescent="0.25">
      <c r="A33" s="52"/>
      <c r="B33" s="62"/>
      <c r="C33" s="53"/>
      <c r="D33" s="69" t="s">
        <v>3</v>
      </c>
      <c r="E33" s="144">
        <v>28.88</v>
      </c>
      <c r="F33" s="69" t="s">
        <v>12</v>
      </c>
      <c r="G33" s="53"/>
      <c r="H33" s="53"/>
      <c r="I33" s="54"/>
    </row>
    <row r="34" spans="1:9" x14ac:dyDescent="0.25">
      <c r="A34" s="52"/>
      <c r="B34" s="62"/>
      <c r="C34" s="53"/>
      <c r="D34" s="69" t="s">
        <v>4</v>
      </c>
      <c r="E34" s="69">
        <f>ROUND(0.09+0.08+0.03,2)</f>
        <v>0.2</v>
      </c>
      <c r="F34" s="69">
        <f>ROUND(E33*E34*E32,2)</f>
        <v>11.55</v>
      </c>
      <c r="G34" s="53"/>
      <c r="H34" s="53"/>
      <c r="I34" s="54"/>
    </row>
    <row r="35" spans="1:9" x14ac:dyDescent="0.25">
      <c r="A35" s="52"/>
      <c r="B35" s="62"/>
      <c r="C35" s="53"/>
      <c r="D35" s="62"/>
      <c r="E35" s="79"/>
      <c r="F35" s="53"/>
      <c r="G35" s="53"/>
      <c r="H35" s="53"/>
      <c r="I35" s="54"/>
    </row>
    <row r="36" spans="1:9" x14ac:dyDescent="0.25">
      <c r="A36" s="52"/>
      <c r="B36" s="62"/>
      <c r="C36" s="53"/>
      <c r="D36" s="69" t="s">
        <v>6</v>
      </c>
      <c r="E36" s="69">
        <f>ROUND(F34*H32*1.05,2)</f>
        <v>194.04</v>
      </c>
      <c r="F36" s="53"/>
      <c r="G36" s="53"/>
      <c r="H36" s="53"/>
      <c r="I36" s="54"/>
    </row>
    <row r="37" spans="1:9" x14ac:dyDescent="0.25">
      <c r="A37" s="52"/>
      <c r="B37" s="62"/>
      <c r="C37" s="53"/>
      <c r="D37" s="62"/>
      <c r="E37" s="79"/>
      <c r="F37" s="53"/>
      <c r="G37" s="53"/>
      <c r="H37" s="53"/>
      <c r="I37" s="54"/>
    </row>
    <row r="38" spans="1:9" ht="15.75" thickBot="1" x14ac:dyDescent="0.3">
      <c r="A38" s="52"/>
      <c r="B38" s="53"/>
      <c r="C38" s="53"/>
      <c r="D38" s="53"/>
      <c r="E38" s="53"/>
      <c r="F38" s="53"/>
      <c r="G38" s="53"/>
      <c r="H38" s="53"/>
      <c r="I38" s="54"/>
    </row>
    <row r="39" spans="1:9" ht="15.75" thickBot="1" x14ac:dyDescent="0.3">
      <c r="A39" s="149" t="s">
        <v>51</v>
      </c>
      <c r="B39" s="147"/>
      <c r="C39" s="147"/>
      <c r="D39" s="147"/>
      <c r="E39" s="147"/>
      <c r="F39" s="147"/>
      <c r="G39" s="147"/>
      <c r="H39" s="147"/>
      <c r="I39" s="148"/>
    </row>
    <row r="40" spans="1:9" ht="15.75" thickBot="1" x14ac:dyDescent="0.3">
      <c r="A40" s="77" t="s">
        <v>53</v>
      </c>
      <c r="B40" s="53"/>
      <c r="C40" s="53"/>
      <c r="D40" s="53"/>
      <c r="E40" s="53"/>
      <c r="F40" s="53"/>
      <c r="G40" s="53"/>
      <c r="H40" s="53"/>
      <c r="I40" s="54"/>
    </row>
    <row r="41" spans="1:9" ht="15.75" thickBot="1" x14ac:dyDescent="0.3">
      <c r="A41" s="55" t="s">
        <v>60</v>
      </c>
      <c r="B41" s="56"/>
      <c r="C41" s="50"/>
      <c r="D41" s="64" t="s">
        <v>2</v>
      </c>
      <c r="E41" s="64">
        <v>1</v>
      </c>
      <c r="F41" s="50"/>
      <c r="G41" s="59" t="s">
        <v>58</v>
      </c>
      <c r="H41" s="60">
        <v>12</v>
      </c>
      <c r="I41" s="78" t="s">
        <v>5</v>
      </c>
    </row>
    <row r="42" spans="1:9" ht="15.75" thickBot="1" x14ac:dyDescent="0.3">
      <c r="A42" s="52"/>
      <c r="B42" s="62"/>
      <c r="C42" s="53"/>
      <c r="D42" s="69" t="s">
        <v>3</v>
      </c>
      <c r="E42" s="69">
        <v>30.8</v>
      </c>
      <c r="F42" s="69" t="s">
        <v>12</v>
      </c>
      <c r="G42" s="53"/>
      <c r="H42" s="53"/>
      <c r="I42" s="54"/>
    </row>
    <row r="43" spans="1:9" x14ac:dyDescent="0.25">
      <c r="A43" s="52"/>
      <c r="B43" s="62"/>
      <c r="C43" s="53"/>
      <c r="D43" s="69" t="s">
        <v>12</v>
      </c>
      <c r="E43" s="69">
        <f>ROUND((0.1+0.2+0.05+0.03),2)</f>
        <v>0.38</v>
      </c>
      <c r="F43" s="69">
        <f>ROUND(E42*E43*E41,2)</f>
        <v>11.7</v>
      </c>
      <c r="G43" s="80"/>
      <c r="H43" s="81"/>
      <c r="I43" s="82"/>
    </row>
    <row r="44" spans="1:9" x14ac:dyDescent="0.25">
      <c r="A44" s="52"/>
      <c r="B44" s="62"/>
      <c r="C44" s="53"/>
      <c r="D44" s="53"/>
      <c r="E44" s="53"/>
      <c r="F44" s="53"/>
      <c r="G44" s="83"/>
      <c r="H44" s="84"/>
      <c r="I44" s="85"/>
    </row>
    <row r="45" spans="1:9" x14ac:dyDescent="0.25">
      <c r="A45" s="52"/>
      <c r="B45" s="62"/>
      <c r="C45" s="53"/>
      <c r="D45" s="69" t="s">
        <v>6</v>
      </c>
      <c r="E45" s="69">
        <f>ROUND(F43*H41*1.05,2)</f>
        <v>147.41999999999999</v>
      </c>
      <c r="F45" s="53"/>
      <c r="G45" s="83"/>
      <c r="H45" s="84"/>
      <c r="I45" s="85"/>
    </row>
    <row r="46" spans="1:9" ht="15.75" thickBot="1" x14ac:dyDescent="0.3">
      <c r="A46" s="52"/>
      <c r="B46" s="53"/>
      <c r="C46" s="53"/>
      <c r="D46" s="53"/>
      <c r="E46" s="53"/>
      <c r="F46" s="53"/>
      <c r="G46" s="84"/>
      <c r="H46" s="84"/>
      <c r="I46" s="85"/>
    </row>
    <row r="47" spans="1:9" ht="15.75" thickBot="1" x14ac:dyDescent="0.3">
      <c r="A47" s="149" t="s">
        <v>51</v>
      </c>
      <c r="B47" s="147"/>
      <c r="C47" s="147"/>
      <c r="D47" s="147"/>
      <c r="E47" s="147"/>
      <c r="F47" s="147"/>
      <c r="G47" s="147"/>
      <c r="H47" s="147"/>
      <c r="I47" s="148"/>
    </row>
    <row r="48" spans="1:9" ht="15.75" thickBot="1" x14ac:dyDescent="0.3">
      <c r="A48" s="77" t="s">
        <v>64</v>
      </c>
      <c r="B48" s="53"/>
      <c r="C48" s="53"/>
      <c r="D48" s="53"/>
      <c r="E48" s="53"/>
      <c r="F48" s="53"/>
      <c r="G48" s="53"/>
      <c r="H48" s="53"/>
      <c r="I48" s="54"/>
    </row>
    <row r="49" spans="1:9" ht="15.75" thickBot="1" x14ac:dyDescent="0.3">
      <c r="A49" s="86" t="s">
        <v>65</v>
      </c>
      <c r="B49" s="87"/>
      <c r="C49" s="50"/>
      <c r="D49" s="64" t="s">
        <v>2</v>
      </c>
      <c r="E49" s="64">
        <v>0</v>
      </c>
      <c r="F49" s="50"/>
      <c r="G49" s="59" t="s">
        <v>7</v>
      </c>
      <c r="H49" s="60">
        <v>16</v>
      </c>
      <c r="I49" s="78" t="s">
        <v>5</v>
      </c>
    </row>
    <row r="50" spans="1:9" ht="15.75" thickBot="1" x14ac:dyDescent="0.3">
      <c r="A50" s="88"/>
      <c r="B50" s="62"/>
      <c r="C50" s="53"/>
      <c r="D50" s="69" t="s">
        <v>3</v>
      </c>
      <c r="E50" s="69">
        <f>E7</f>
        <v>13.48</v>
      </c>
      <c r="F50" s="69" t="s">
        <v>12</v>
      </c>
      <c r="G50" s="53"/>
      <c r="H50" s="53"/>
      <c r="I50" s="54"/>
    </row>
    <row r="51" spans="1:9" x14ac:dyDescent="0.25">
      <c r="A51" s="88"/>
      <c r="B51" s="62"/>
      <c r="C51" s="53"/>
      <c r="D51" s="69" t="s">
        <v>12</v>
      </c>
      <c r="E51" s="69">
        <f>ROUND((0.03+0.03),2)</f>
        <v>0.06</v>
      </c>
      <c r="F51" s="69">
        <f>ROUND(E50*E51*E49,2)</f>
        <v>0</v>
      </c>
      <c r="G51" s="80"/>
      <c r="H51" s="81"/>
      <c r="I51" s="82"/>
    </row>
    <row r="52" spans="1:9" x14ac:dyDescent="0.25">
      <c r="A52" s="88"/>
      <c r="B52" s="62"/>
      <c r="C52" s="53"/>
      <c r="D52" s="53"/>
      <c r="E52" s="53"/>
      <c r="F52" s="53"/>
      <c r="G52" s="83"/>
      <c r="H52" s="84"/>
      <c r="I52" s="85"/>
    </row>
    <row r="53" spans="1:9" x14ac:dyDescent="0.25">
      <c r="A53" s="88"/>
      <c r="B53" s="62"/>
      <c r="C53" s="53"/>
      <c r="D53" s="69" t="s">
        <v>6</v>
      </c>
      <c r="E53" s="69">
        <f>ROUND(F51*H49*1.05,2)</f>
        <v>0</v>
      </c>
      <c r="F53" s="53"/>
      <c r="G53" s="83"/>
      <c r="H53" s="84"/>
      <c r="I53" s="85"/>
    </row>
    <row r="54" spans="1:9" ht="15.75" thickBot="1" x14ac:dyDescent="0.3">
      <c r="A54" s="89"/>
      <c r="B54" s="90"/>
      <c r="C54" s="53"/>
      <c r="D54" s="53"/>
      <c r="E54" s="53"/>
      <c r="F54" s="53"/>
      <c r="G54" s="84"/>
      <c r="H54" s="84"/>
      <c r="I54" s="85"/>
    </row>
    <row r="55" spans="1:9" ht="15.75" thickBot="1" x14ac:dyDescent="0.3">
      <c r="A55" s="145" t="s">
        <v>55</v>
      </c>
      <c r="B55" s="146"/>
      <c r="C55" s="147"/>
      <c r="D55" s="147"/>
      <c r="E55" s="147"/>
      <c r="F55" s="147"/>
      <c r="G55" s="147"/>
      <c r="H55" s="147"/>
      <c r="I55" s="148"/>
    </row>
    <row r="56" spans="1:9" ht="15.75" thickBot="1" x14ac:dyDescent="0.3">
      <c r="A56" s="77" t="s">
        <v>53</v>
      </c>
      <c r="B56" s="53"/>
      <c r="C56" s="53"/>
      <c r="D56" s="53"/>
      <c r="E56" s="53"/>
      <c r="F56" s="53"/>
      <c r="G56" s="53"/>
      <c r="H56" s="53"/>
      <c r="I56" s="54"/>
    </row>
    <row r="57" spans="1:9" ht="15.75" thickBot="1" x14ac:dyDescent="0.3">
      <c r="A57" s="55" t="s">
        <v>57</v>
      </c>
      <c r="B57" s="56"/>
      <c r="C57" s="50"/>
      <c r="D57" s="64" t="s">
        <v>2</v>
      </c>
      <c r="E57" s="64">
        <v>8</v>
      </c>
      <c r="F57" s="50"/>
      <c r="G57" s="59" t="s">
        <v>56</v>
      </c>
      <c r="H57" s="60">
        <v>24</v>
      </c>
      <c r="I57" s="78" t="s">
        <v>5</v>
      </c>
    </row>
    <row r="58" spans="1:9" ht="15.75" thickBot="1" x14ac:dyDescent="0.3">
      <c r="A58" s="52"/>
      <c r="B58" s="62"/>
      <c r="C58" s="53"/>
      <c r="D58" s="69"/>
      <c r="E58" s="69"/>
      <c r="F58" s="69"/>
      <c r="G58" s="53"/>
      <c r="H58" s="53"/>
      <c r="I58" s="54"/>
    </row>
    <row r="59" spans="1:9" x14ac:dyDescent="0.25">
      <c r="A59" s="52"/>
      <c r="B59" s="62"/>
      <c r="C59" s="53"/>
      <c r="D59" s="69" t="s">
        <v>12</v>
      </c>
      <c r="E59" s="69">
        <f>ROUND(0.15*0.15,2)</f>
        <v>0.02</v>
      </c>
      <c r="F59" s="69"/>
      <c r="G59" s="80"/>
      <c r="H59" s="81"/>
      <c r="I59" s="82"/>
    </row>
    <row r="60" spans="1:9" x14ac:dyDescent="0.25">
      <c r="A60" s="52"/>
      <c r="B60" s="62"/>
      <c r="C60" s="53"/>
      <c r="D60" s="53"/>
      <c r="E60" s="53"/>
      <c r="F60" s="53"/>
      <c r="G60" s="83"/>
      <c r="H60" s="84"/>
      <c r="I60" s="85"/>
    </row>
    <row r="61" spans="1:9" x14ac:dyDescent="0.25">
      <c r="A61" s="52"/>
      <c r="B61" s="62"/>
      <c r="C61" s="53"/>
      <c r="D61" s="69" t="s">
        <v>6</v>
      </c>
      <c r="E61" s="69">
        <f>ROUND(E59*H57*E57*1.15,2)</f>
        <v>4.42</v>
      </c>
      <c r="F61" s="53"/>
      <c r="G61" s="83"/>
      <c r="H61" s="84"/>
      <c r="I61" s="85"/>
    </row>
    <row r="62" spans="1:9" x14ac:dyDescent="0.25">
      <c r="A62" s="52"/>
      <c r="B62" s="62"/>
      <c r="C62" s="53"/>
      <c r="D62" s="91"/>
      <c r="E62" s="91"/>
      <c r="F62" s="53"/>
      <c r="G62" s="83"/>
      <c r="H62" s="84"/>
      <c r="I62" s="85"/>
    </row>
    <row r="63" spans="1:9" ht="15.75" thickBot="1" x14ac:dyDescent="0.3">
      <c r="A63" s="52"/>
      <c r="B63" s="53"/>
      <c r="C63" s="53"/>
      <c r="D63" s="53"/>
      <c r="E63" s="53"/>
      <c r="F63" s="53"/>
      <c r="G63" s="84"/>
      <c r="H63" s="84"/>
      <c r="I63" s="85"/>
    </row>
    <row r="64" spans="1:9" ht="15.75" thickBot="1" x14ac:dyDescent="0.3">
      <c r="A64" s="149" t="s">
        <v>71</v>
      </c>
      <c r="B64" s="147"/>
      <c r="C64" s="147"/>
      <c r="D64" s="147"/>
      <c r="E64" s="147"/>
      <c r="F64" s="147"/>
      <c r="G64" s="147"/>
      <c r="H64" s="147"/>
      <c r="I64" s="148"/>
    </row>
    <row r="65" spans="1:9" ht="15.75" thickBot="1" x14ac:dyDescent="0.3">
      <c r="A65" s="136" t="s">
        <v>76</v>
      </c>
      <c r="B65" s="53"/>
      <c r="C65" s="53"/>
      <c r="D65" s="53"/>
      <c r="E65" s="53"/>
      <c r="F65" s="53"/>
      <c r="G65" s="53"/>
      <c r="H65" s="53"/>
      <c r="I65" s="54"/>
    </row>
    <row r="66" spans="1:9" ht="15.75" thickBot="1" x14ac:dyDescent="0.3">
      <c r="A66" s="55" t="str">
        <f>65:65</f>
        <v>PERFIL ENRIGECIDO [ ] 200X60X20 #2,25</v>
      </c>
      <c r="B66" s="56"/>
      <c r="C66" s="50"/>
      <c r="D66" s="64" t="s">
        <v>2</v>
      </c>
      <c r="E66" s="64">
        <v>1</v>
      </c>
      <c r="F66" s="50"/>
      <c r="G66" s="59" t="s">
        <v>58</v>
      </c>
      <c r="H66" s="60">
        <v>12</v>
      </c>
      <c r="I66" s="78" t="s">
        <v>5</v>
      </c>
    </row>
    <row r="67" spans="1:9" ht="15.75" thickBot="1" x14ac:dyDescent="0.3">
      <c r="A67" s="52"/>
      <c r="B67" s="62"/>
      <c r="C67" s="53"/>
      <c r="D67" s="69" t="s">
        <v>3</v>
      </c>
      <c r="E67" s="69">
        <v>83.28</v>
      </c>
      <c r="F67" s="69" t="s">
        <v>12</v>
      </c>
      <c r="G67" s="53"/>
      <c r="H67" s="53"/>
      <c r="I67" s="54"/>
    </row>
    <row r="68" spans="1:9" x14ac:dyDescent="0.25">
      <c r="A68" s="52"/>
      <c r="B68" s="62"/>
      <c r="C68" s="53"/>
      <c r="D68" s="69" t="s">
        <v>12</v>
      </c>
      <c r="E68" s="69">
        <f>ROUND((0.2+0.06+0.02),2.4)</f>
        <v>0.28000000000000003</v>
      </c>
      <c r="F68" s="69">
        <f>ROUND(E67*E68*E66,2)</f>
        <v>23.32</v>
      </c>
      <c r="G68" s="80"/>
      <c r="H68" s="81"/>
      <c r="I68" s="82"/>
    </row>
    <row r="69" spans="1:9" x14ac:dyDescent="0.25">
      <c r="A69" s="52"/>
      <c r="B69" s="62"/>
      <c r="C69" s="53"/>
      <c r="D69" s="53"/>
      <c r="E69" s="53"/>
      <c r="F69" s="53"/>
      <c r="G69" s="83"/>
      <c r="H69" s="84"/>
      <c r="I69" s="85"/>
    </row>
    <row r="70" spans="1:9" x14ac:dyDescent="0.25">
      <c r="A70" s="52"/>
      <c r="B70" s="62"/>
      <c r="C70" s="53"/>
      <c r="D70" s="69" t="s">
        <v>6</v>
      </c>
      <c r="E70" s="69">
        <f>ROUND(F68*H66*1.05,2)</f>
        <v>293.83</v>
      </c>
      <c r="F70" s="53"/>
      <c r="G70" s="83"/>
      <c r="H70" s="84"/>
      <c r="I70" s="85"/>
    </row>
    <row r="71" spans="1:9" ht="15.75" thickBot="1" x14ac:dyDescent="0.3">
      <c r="A71" s="52"/>
      <c r="B71" s="53"/>
      <c r="C71" s="53"/>
      <c r="D71" s="53"/>
      <c r="E71" s="53"/>
      <c r="F71" s="53"/>
      <c r="G71" s="84"/>
      <c r="H71" s="84"/>
      <c r="I71" s="85"/>
    </row>
    <row r="72" spans="1:9" ht="15.75" thickBot="1" x14ac:dyDescent="0.3">
      <c r="A72" s="135" t="s">
        <v>74</v>
      </c>
      <c r="B72" s="50"/>
      <c r="C72" s="50"/>
      <c r="D72" s="50"/>
      <c r="E72" s="50"/>
      <c r="F72" s="50"/>
      <c r="G72" s="50"/>
      <c r="H72" s="50"/>
      <c r="I72" s="51"/>
    </row>
    <row r="73" spans="1:9" ht="15.75" thickBot="1" x14ac:dyDescent="0.3">
      <c r="A73" s="55" t="str">
        <f>72:72</f>
        <v>PERFIL ENRIGECIDO [ ] 127X100X17 #2,25</v>
      </c>
      <c r="B73" s="56"/>
      <c r="C73" s="50"/>
      <c r="D73" s="64" t="s">
        <v>2</v>
      </c>
      <c r="E73" s="64">
        <v>0</v>
      </c>
      <c r="F73" s="50"/>
      <c r="G73" s="59" t="s">
        <v>58</v>
      </c>
      <c r="H73" s="60">
        <v>12</v>
      </c>
      <c r="I73" s="78" t="s">
        <v>5</v>
      </c>
    </row>
    <row r="74" spans="1:9" ht="15.75" thickBot="1" x14ac:dyDescent="0.3">
      <c r="A74" s="52"/>
      <c r="B74" s="62"/>
      <c r="C74" s="53"/>
      <c r="D74" s="69" t="s">
        <v>3</v>
      </c>
      <c r="E74" s="69">
        <v>16.100000000000001</v>
      </c>
      <c r="F74" s="69" t="s">
        <v>12</v>
      </c>
      <c r="G74" s="53"/>
      <c r="H74" s="53"/>
      <c r="I74" s="54"/>
    </row>
    <row r="75" spans="1:9" x14ac:dyDescent="0.25">
      <c r="A75" s="52"/>
      <c r="B75" s="62"/>
      <c r="C75" s="53"/>
      <c r="D75" s="69" t="s">
        <v>12</v>
      </c>
      <c r="E75" s="69">
        <f>ROUND((0.127+0.1+0.34),2.4)</f>
        <v>0.56999999999999995</v>
      </c>
      <c r="F75" s="69">
        <f>ROUND(E74*E75*E73,2)</f>
        <v>0</v>
      </c>
      <c r="G75" s="80"/>
      <c r="H75" s="81"/>
      <c r="I75" s="82"/>
    </row>
    <row r="76" spans="1:9" x14ac:dyDescent="0.25">
      <c r="A76" s="52"/>
      <c r="B76" s="62"/>
      <c r="C76" s="53"/>
      <c r="D76" s="53"/>
      <c r="E76" s="53"/>
      <c r="F76" s="53"/>
      <c r="G76" s="83"/>
      <c r="H76" s="84"/>
      <c r="I76" s="85"/>
    </row>
    <row r="77" spans="1:9" ht="15.75" thickBot="1" x14ac:dyDescent="0.3">
      <c r="A77" s="70"/>
      <c r="B77" s="71"/>
      <c r="C77" s="72"/>
      <c r="D77" s="67" t="s">
        <v>6</v>
      </c>
      <c r="E77" s="67">
        <f>ROUND(F75*H73*1.05,2)</f>
        <v>0</v>
      </c>
      <c r="F77" s="72"/>
      <c r="G77" s="137"/>
      <c r="H77" s="138"/>
      <c r="I77" s="139"/>
    </row>
    <row r="78" spans="1:9" x14ac:dyDescent="0.25">
      <c r="A78" s="52"/>
      <c r="B78" s="53"/>
      <c r="C78" s="53"/>
      <c r="D78" s="53"/>
      <c r="E78" s="53"/>
      <c r="F78" s="53"/>
      <c r="G78" s="84"/>
      <c r="H78" s="84"/>
      <c r="I78" s="85"/>
    </row>
    <row r="79" spans="1:9" ht="15.75" thickBot="1" x14ac:dyDescent="0.3">
      <c r="A79" s="52"/>
      <c r="B79" s="53"/>
      <c r="C79" s="53"/>
      <c r="D79" s="53"/>
      <c r="E79" s="53"/>
      <c r="F79" s="53"/>
      <c r="G79" s="84"/>
      <c r="H79" s="84"/>
      <c r="I79" s="85"/>
    </row>
    <row r="80" spans="1:9" ht="15.75" thickBot="1" x14ac:dyDescent="0.3">
      <c r="A80" s="150" t="s">
        <v>67</v>
      </c>
      <c r="B80" s="151"/>
      <c r="C80" s="151"/>
      <c r="D80" s="151"/>
      <c r="E80" s="151"/>
      <c r="F80" s="152"/>
      <c r="G80" s="92"/>
      <c r="H80" s="50"/>
      <c r="I80" s="51"/>
    </row>
    <row r="81" spans="1:9" ht="30" x14ac:dyDescent="0.25">
      <c r="A81" s="153" t="s">
        <v>23</v>
      </c>
      <c r="B81" s="154"/>
      <c r="C81" s="93"/>
      <c r="D81" s="94" t="s">
        <v>24</v>
      </c>
      <c r="E81" s="95" t="s">
        <v>54</v>
      </c>
      <c r="F81" s="96" t="s">
        <v>9</v>
      </c>
      <c r="G81" s="53"/>
      <c r="H81" s="97" t="s">
        <v>12</v>
      </c>
      <c r="I81" s="98">
        <v>411</v>
      </c>
    </row>
    <row r="82" spans="1:9" ht="15.75" hidden="1" thickBot="1" x14ac:dyDescent="0.3">
      <c r="A82" s="99" t="str">
        <f>A4</f>
        <v>[] 175X100X17 #2,25</v>
      </c>
      <c r="B82" s="100"/>
      <c r="C82" s="93"/>
      <c r="D82" s="101">
        <f>E7*E6</f>
        <v>0</v>
      </c>
      <c r="E82" s="64">
        <f>H6</f>
        <v>18</v>
      </c>
      <c r="F82" s="78">
        <f>E11</f>
        <v>0</v>
      </c>
      <c r="G82" s="53"/>
      <c r="H82" s="102" t="s">
        <v>13</v>
      </c>
      <c r="I82" s="103">
        <f>F91/I81</f>
        <v>5.3693673965936739</v>
      </c>
    </row>
    <row r="83" spans="1:9" hidden="1" x14ac:dyDescent="0.25">
      <c r="A83" s="104" t="str">
        <f>A15</f>
        <v>EMPENA [] 130X100X17 #2,00</v>
      </c>
      <c r="B83" s="105"/>
      <c r="C83" s="106"/>
      <c r="D83" s="107">
        <f>E16*E15</f>
        <v>0</v>
      </c>
      <c r="E83" s="69">
        <f>H15</f>
        <v>18</v>
      </c>
      <c r="F83" s="108">
        <f>E20</f>
        <v>0</v>
      </c>
      <c r="G83" s="53"/>
      <c r="H83" s="109"/>
      <c r="I83" s="110"/>
    </row>
    <row r="84" spans="1:9" x14ac:dyDescent="0.25">
      <c r="A84" s="104" t="str">
        <f>A24</f>
        <v>TERÇAS - ] 75X40X15 #2,00</v>
      </c>
      <c r="B84" s="105"/>
      <c r="C84" s="106"/>
      <c r="D84" s="107">
        <f>E24*E25</f>
        <v>490.96</v>
      </c>
      <c r="E84" s="69">
        <f>ROUND(F84/D84,2)</f>
        <v>3.19</v>
      </c>
      <c r="F84" s="108">
        <f>E28</f>
        <v>1567.1</v>
      </c>
      <c r="G84" s="53"/>
      <c r="H84" s="109"/>
      <c r="I84" s="110"/>
    </row>
    <row r="85" spans="1:9" x14ac:dyDescent="0.25">
      <c r="A85" s="104" t="str">
        <f>A32</f>
        <v>TERÇAS ARREMATE- ] 90X40X15 #2,00</v>
      </c>
      <c r="B85" s="105"/>
      <c r="C85" s="106"/>
      <c r="D85" s="107">
        <f>E32*E33</f>
        <v>57.76</v>
      </c>
      <c r="E85" s="69">
        <f>ROUND(F85/D85,2)</f>
        <v>3.36</v>
      </c>
      <c r="F85" s="108">
        <f>E36</f>
        <v>194.04</v>
      </c>
      <c r="G85" s="53"/>
      <c r="H85" s="109"/>
      <c r="I85" s="110"/>
    </row>
    <row r="86" spans="1:9" x14ac:dyDescent="0.25">
      <c r="A86" s="104" t="str">
        <f>A41</f>
        <v>ACABAMENTO - G1 - 100X200X50X30 #1,50</v>
      </c>
      <c r="B86" s="105"/>
      <c r="C86" s="106"/>
      <c r="D86" s="107">
        <f>E41*E42</f>
        <v>30.8</v>
      </c>
      <c r="E86" s="69">
        <f t="shared" ref="E86:E87" si="0">ROUND(F86/D86,2)</f>
        <v>4.79</v>
      </c>
      <c r="F86" s="108">
        <f>E45</f>
        <v>147.41999999999999</v>
      </c>
      <c r="G86" s="53"/>
      <c r="H86" s="109"/>
      <c r="I86" s="110"/>
    </row>
    <row r="87" spans="1:9" hidden="1" x14ac:dyDescent="0.25">
      <c r="A87" s="104" t="str">
        <f>A49</f>
        <v>AGULHA 30X30 #2,00</v>
      </c>
      <c r="B87" s="105"/>
      <c r="C87" s="106"/>
      <c r="D87" s="107">
        <f>E49*E50</f>
        <v>0</v>
      </c>
      <c r="E87" s="69" t="e">
        <f t="shared" si="0"/>
        <v>#DIV/0!</v>
      </c>
      <c r="F87" s="108">
        <f>E53</f>
        <v>0</v>
      </c>
      <c r="G87" s="53"/>
      <c r="H87" s="109"/>
      <c r="I87" s="110"/>
    </row>
    <row r="88" spans="1:9" x14ac:dyDescent="0.25">
      <c r="A88" s="111" t="str">
        <f>A57</f>
        <v>CHAPA BASE - G1 - 150X150 #3,00</v>
      </c>
      <c r="B88" s="112"/>
      <c r="C88" s="106"/>
      <c r="D88" s="113" t="s">
        <v>66</v>
      </c>
      <c r="E88" s="69">
        <v>5.5</v>
      </c>
      <c r="F88" s="108">
        <f>E61</f>
        <v>4.42</v>
      </c>
      <c r="G88" s="53"/>
      <c r="H88" s="109"/>
      <c r="I88" s="110"/>
    </row>
    <row r="89" spans="1:9" ht="15.75" thickBot="1" x14ac:dyDescent="0.3">
      <c r="A89" s="114" t="str">
        <f>A66</f>
        <v>PERFIL ENRIGECIDO [ ] 200X60X20 #2,25</v>
      </c>
      <c r="B89" s="115"/>
      <c r="C89" s="116"/>
      <c r="D89" s="107">
        <f>E66*E67</f>
        <v>83.28</v>
      </c>
      <c r="E89" s="69">
        <f>ROUND(F89/D89,2)</f>
        <v>3.53</v>
      </c>
      <c r="F89" s="108">
        <f>E70</f>
        <v>293.83</v>
      </c>
      <c r="G89" s="53"/>
      <c r="H89" s="109"/>
      <c r="I89" s="110"/>
    </row>
    <row r="90" spans="1:9" ht="15.75" hidden="1" thickBot="1" x14ac:dyDescent="0.3">
      <c r="A90" s="140" t="str">
        <f>A73</f>
        <v>PERFIL ENRIGECIDO [ ] 127X100X17 #2,25</v>
      </c>
      <c r="B90" s="141"/>
      <c r="C90" s="106"/>
      <c r="D90" s="142">
        <f>E74*E73</f>
        <v>0</v>
      </c>
      <c r="E90" s="69" t="e">
        <f>ROUND(F90/D90,2)</f>
        <v>#DIV/0!</v>
      </c>
      <c r="F90" s="143">
        <f>E77</f>
        <v>0</v>
      </c>
      <c r="G90" s="53"/>
      <c r="H90" s="109"/>
      <c r="I90" s="110"/>
    </row>
    <row r="91" spans="1:9" ht="15.75" thickBot="1" x14ac:dyDescent="0.3">
      <c r="A91" s="155"/>
      <c r="B91" s="156"/>
      <c r="C91" s="117"/>
      <c r="D91" s="118"/>
      <c r="E91" s="119" t="s">
        <v>8</v>
      </c>
      <c r="F91" s="120">
        <f>SUM(F82:F90)</f>
        <v>2206.81</v>
      </c>
      <c r="G91" s="53"/>
      <c r="H91" s="109"/>
      <c r="I91" s="110"/>
    </row>
    <row r="92" spans="1:9" ht="8.25" customHeight="1" thickBot="1" x14ac:dyDescent="0.3">
      <c r="A92" s="121"/>
      <c r="B92" s="122"/>
      <c r="C92" s="123"/>
      <c r="D92" s="124"/>
      <c r="E92" s="125"/>
      <c r="F92" s="126"/>
      <c r="G92" s="72"/>
      <c r="H92" s="127"/>
      <c r="I92" s="128"/>
    </row>
    <row r="97" spans="2:4" ht="15.75" thickBot="1" x14ac:dyDescent="0.3">
      <c r="B97" s="129"/>
      <c r="C97" s="129"/>
      <c r="D97" s="129"/>
    </row>
    <row r="98" spans="2:4" x14ac:dyDescent="0.25">
      <c r="B98" s="49" t="s">
        <v>61</v>
      </c>
      <c r="C98" s="130"/>
      <c r="D98" s="131">
        <f>F91</f>
        <v>2206.81</v>
      </c>
    </row>
    <row r="99" spans="2:4" ht="15.75" thickBot="1" x14ac:dyDescent="0.3">
      <c r="B99" s="132" t="s">
        <v>62</v>
      </c>
      <c r="C99" s="133"/>
      <c r="D99" s="134">
        <f>I81</f>
        <v>411</v>
      </c>
    </row>
    <row r="100" spans="2:4" x14ac:dyDescent="0.25">
      <c r="B100" s="52"/>
      <c r="C100" s="53"/>
      <c r="D100" s="54"/>
    </row>
    <row r="101" spans="2:4" ht="15.75" thickBot="1" x14ac:dyDescent="0.3">
      <c r="B101" s="132" t="s">
        <v>63</v>
      </c>
      <c r="C101" s="72"/>
      <c r="D101" s="134">
        <f>ROUND(D98/D99,2)</f>
        <v>5.37</v>
      </c>
    </row>
  </sheetData>
  <mergeCells count="11">
    <mergeCell ref="A55:I55"/>
    <mergeCell ref="A64:I64"/>
    <mergeCell ref="A80:F80"/>
    <mergeCell ref="A81:B81"/>
    <mergeCell ref="A91:B91"/>
    <mergeCell ref="A47:I47"/>
    <mergeCell ref="A1:I2"/>
    <mergeCell ref="A3:I3"/>
    <mergeCell ref="A22:I22"/>
    <mergeCell ref="A30:I30"/>
    <mergeCell ref="A39:I39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B4" sqref="B4"/>
    </sheetView>
  </sheetViews>
  <sheetFormatPr defaultRowHeight="15" x14ac:dyDescent="0.25"/>
  <cols>
    <col min="1" max="1" width="9.85546875" bestFit="1" customWidth="1"/>
    <col min="3" max="3" width="1.5703125" customWidth="1"/>
  </cols>
  <sheetData>
    <row r="1" spans="1:9" x14ac:dyDescent="0.25">
      <c r="A1" s="164" t="s">
        <v>0</v>
      </c>
      <c r="B1" s="165"/>
      <c r="C1" s="165"/>
      <c r="D1" s="165"/>
      <c r="E1" s="165"/>
      <c r="F1" s="165"/>
      <c r="G1" s="165"/>
      <c r="H1" s="165"/>
      <c r="I1" s="166"/>
    </row>
    <row r="2" spans="1:9" x14ac:dyDescent="0.25">
      <c r="A2" s="167"/>
      <c r="B2" s="168"/>
      <c r="C2" s="168"/>
      <c r="D2" s="168"/>
      <c r="E2" s="168"/>
      <c r="F2" s="168"/>
      <c r="G2" s="168"/>
      <c r="H2" s="168"/>
      <c r="I2" s="169"/>
    </row>
    <row r="3" spans="1:9" x14ac:dyDescent="0.25">
      <c r="A3" s="173" t="s">
        <v>21</v>
      </c>
      <c r="B3" s="174"/>
      <c r="C3" s="174"/>
      <c r="D3" s="174"/>
      <c r="E3" s="174"/>
      <c r="F3" s="174"/>
      <c r="G3" s="174"/>
      <c r="H3" s="174"/>
      <c r="I3" s="175"/>
    </row>
    <row r="4" spans="1:9" x14ac:dyDescent="0.25">
      <c r="A4" s="12" t="s">
        <v>1</v>
      </c>
      <c r="B4" s="1" t="e">
        <f>#REF!</f>
        <v>#REF!</v>
      </c>
      <c r="C4" s="13"/>
      <c r="D4" s="1" t="s">
        <v>12</v>
      </c>
      <c r="E4" s="1" t="e">
        <f>#REF!</f>
        <v>#REF!</v>
      </c>
      <c r="F4" s="2"/>
      <c r="G4" s="8"/>
      <c r="H4" s="8"/>
      <c r="I4" s="3"/>
    </row>
    <row r="5" spans="1:9" x14ac:dyDescent="0.25">
      <c r="A5" s="12" t="s">
        <v>10</v>
      </c>
      <c r="B5" s="1" t="e">
        <f>#REF!</f>
        <v>#REF!</v>
      </c>
      <c r="C5" s="11"/>
      <c r="D5" s="1" t="s">
        <v>12</v>
      </c>
      <c r="E5" s="1" t="e">
        <f>#REF!</f>
        <v>#REF!</v>
      </c>
      <c r="F5" s="4"/>
      <c r="G5" s="9"/>
      <c r="H5" s="9"/>
      <c r="I5" s="5"/>
    </row>
    <row r="6" spans="1:9" x14ac:dyDescent="0.25">
      <c r="A6" s="12" t="s">
        <v>11</v>
      </c>
      <c r="B6" s="1" t="e">
        <f>#REF!</f>
        <v>#REF!</v>
      </c>
      <c r="C6" s="11"/>
      <c r="D6" s="1" t="s">
        <v>12</v>
      </c>
      <c r="E6" s="1" t="e">
        <f>#REF!</f>
        <v>#REF!</v>
      </c>
      <c r="F6" s="4"/>
      <c r="G6" s="9"/>
      <c r="H6" s="9"/>
      <c r="I6" s="5"/>
    </row>
    <row r="7" spans="1:9" x14ac:dyDescent="0.25">
      <c r="A7" s="12" t="s">
        <v>14</v>
      </c>
      <c r="B7" s="1" t="e">
        <f>#REF!</f>
        <v>#REF!</v>
      </c>
      <c r="C7" s="11"/>
      <c r="D7" s="1" t="s">
        <v>12</v>
      </c>
      <c r="E7" s="1" t="e">
        <f>#REF!</f>
        <v>#REF!</v>
      </c>
      <c r="F7" s="9"/>
      <c r="G7" s="9"/>
      <c r="H7" s="9"/>
      <c r="I7" s="5"/>
    </row>
    <row r="8" spans="1:9" x14ac:dyDescent="0.25">
      <c r="A8" s="12" t="s">
        <v>15</v>
      </c>
      <c r="B8" s="1" t="e">
        <f>#REF!</f>
        <v>#REF!</v>
      </c>
      <c r="C8" s="11"/>
      <c r="D8" s="1" t="s">
        <v>12</v>
      </c>
      <c r="E8" s="1" t="e">
        <f>#REF!</f>
        <v>#REF!</v>
      </c>
      <c r="F8" s="9"/>
      <c r="G8" s="9"/>
      <c r="H8" s="9"/>
      <c r="I8" s="5"/>
    </row>
    <row r="9" spans="1:9" x14ac:dyDescent="0.25">
      <c r="A9" s="12" t="s">
        <v>19</v>
      </c>
      <c r="B9" s="1" t="e">
        <f>#REF!</f>
        <v>#REF!</v>
      </c>
      <c r="C9" s="11"/>
      <c r="D9" s="1" t="s">
        <v>12</v>
      </c>
      <c r="E9" s="1" t="e">
        <f>#REF!</f>
        <v>#REF!</v>
      </c>
      <c r="F9" s="9"/>
      <c r="G9" s="9"/>
      <c r="H9" s="9"/>
      <c r="I9" s="5"/>
    </row>
    <row r="10" spans="1:9" x14ac:dyDescent="0.25">
      <c r="A10" s="12" t="s">
        <v>20</v>
      </c>
      <c r="B10" s="1" t="e">
        <f>#REF!</f>
        <v>#REF!</v>
      </c>
      <c r="C10" s="11"/>
      <c r="D10" s="1" t="s">
        <v>12</v>
      </c>
      <c r="E10" s="1" t="e">
        <f>#REF!</f>
        <v>#REF!</v>
      </c>
      <c r="F10" s="9"/>
      <c r="G10" s="9"/>
      <c r="H10" s="9"/>
      <c r="I10" s="5"/>
    </row>
    <row r="11" spans="1:9" ht="6.75" customHeight="1" x14ac:dyDescent="0.25">
      <c r="A11" s="170"/>
      <c r="B11" s="171"/>
      <c r="C11" s="171"/>
      <c r="D11" s="171"/>
      <c r="E11" s="171"/>
      <c r="F11" s="171"/>
      <c r="G11" s="171"/>
      <c r="H11" s="171"/>
      <c r="I11" s="172"/>
    </row>
    <row r="12" spans="1:9" x14ac:dyDescent="0.25">
      <c r="A12" s="14" t="s">
        <v>16</v>
      </c>
      <c r="B12" s="1" t="e">
        <f>SUM(B4:B10)</f>
        <v>#REF!</v>
      </c>
      <c r="C12" s="1"/>
      <c r="D12" s="1"/>
      <c r="E12" s="1" t="e">
        <f>SUM(E4:E10)</f>
        <v>#REF!</v>
      </c>
      <c r="F12" s="8"/>
      <c r="G12" s="8"/>
      <c r="H12" s="8"/>
      <c r="I12" s="3"/>
    </row>
    <row r="13" spans="1:9" x14ac:dyDescent="0.25">
      <c r="A13" s="4"/>
      <c r="B13" s="9"/>
      <c r="C13" s="9"/>
      <c r="D13" s="9"/>
      <c r="E13" s="9"/>
      <c r="F13" s="9"/>
      <c r="G13" s="9"/>
      <c r="H13" s="9"/>
      <c r="I13" s="5"/>
    </row>
    <row r="14" spans="1:9" x14ac:dyDescent="0.25">
      <c r="A14" s="14" t="s">
        <v>13</v>
      </c>
      <c r="B14" s="1" t="e">
        <f>B12/E12</f>
        <v>#REF!</v>
      </c>
      <c r="C14" s="1"/>
      <c r="D14" s="1" t="s">
        <v>5</v>
      </c>
      <c r="E14" s="9"/>
      <c r="F14" s="9"/>
      <c r="G14" s="9"/>
      <c r="H14" s="9"/>
      <c r="I14" s="5"/>
    </row>
    <row r="15" spans="1:9" x14ac:dyDescent="0.25">
      <c r="A15" s="6"/>
      <c r="B15" s="10"/>
      <c r="C15" s="10"/>
      <c r="D15" s="10"/>
      <c r="E15" s="10"/>
      <c r="F15" s="10"/>
      <c r="G15" s="10"/>
      <c r="H15" s="10"/>
      <c r="I15" s="7"/>
    </row>
  </sheetData>
  <mergeCells count="3">
    <mergeCell ref="A1:I2"/>
    <mergeCell ref="A11:I11"/>
    <mergeCell ref="A3:I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9" sqref="C19"/>
    </sheetView>
  </sheetViews>
  <sheetFormatPr defaultRowHeight="15" x14ac:dyDescent="0.25"/>
  <cols>
    <col min="1" max="2" width="17" customWidth="1"/>
    <col min="3" max="3" width="18.7109375" customWidth="1"/>
    <col min="4" max="4" width="2.28515625" customWidth="1"/>
    <col min="5" max="5" width="21" bestFit="1" customWidth="1"/>
  </cols>
  <sheetData>
    <row r="1" spans="1:6" ht="15.75" thickBot="1" x14ac:dyDescent="0.3">
      <c r="A1" s="186" t="s">
        <v>30</v>
      </c>
      <c r="B1" s="187"/>
      <c r="C1" s="187"/>
      <c r="D1" s="184"/>
      <c r="E1" s="185"/>
    </row>
    <row r="2" spans="1:6" ht="15.75" thickBot="1" x14ac:dyDescent="0.3">
      <c r="A2" s="40" t="s">
        <v>23</v>
      </c>
      <c r="B2" s="41" t="s">
        <v>2</v>
      </c>
      <c r="C2" s="42" t="s">
        <v>34</v>
      </c>
      <c r="D2" s="34"/>
      <c r="E2" s="30" t="s">
        <v>33</v>
      </c>
    </row>
    <row r="3" spans="1:6" x14ac:dyDescent="0.25">
      <c r="A3" s="44" t="s">
        <v>36</v>
      </c>
      <c r="B3" s="43">
        <v>1</v>
      </c>
      <c r="C3" s="45" t="s">
        <v>32</v>
      </c>
      <c r="D3" s="20"/>
      <c r="E3" s="27">
        <v>10256</v>
      </c>
    </row>
    <row r="4" spans="1:6" x14ac:dyDescent="0.25">
      <c r="A4" s="44" t="s">
        <v>37</v>
      </c>
      <c r="B4" s="43">
        <v>1</v>
      </c>
      <c r="C4" s="45" t="s">
        <v>32</v>
      </c>
      <c r="D4" s="20"/>
      <c r="E4" s="27">
        <v>9886</v>
      </c>
    </row>
    <row r="5" spans="1:6" x14ac:dyDescent="0.25">
      <c r="A5" s="44" t="s">
        <v>22</v>
      </c>
      <c r="B5" s="43">
        <v>3</v>
      </c>
      <c r="C5" s="45" t="s">
        <v>35</v>
      </c>
      <c r="D5" s="20"/>
      <c r="E5" s="28">
        <v>9020</v>
      </c>
    </row>
    <row r="6" spans="1:6" x14ac:dyDescent="0.25">
      <c r="A6" s="44" t="s">
        <v>38</v>
      </c>
      <c r="B6" s="43">
        <v>1</v>
      </c>
      <c r="C6" s="45" t="s">
        <v>35</v>
      </c>
      <c r="D6" s="20"/>
      <c r="E6" s="28">
        <v>9495</v>
      </c>
    </row>
    <row r="7" spans="1:6" x14ac:dyDescent="0.25">
      <c r="A7" s="44" t="s">
        <v>39</v>
      </c>
      <c r="B7" s="43">
        <v>1</v>
      </c>
      <c r="C7" s="45" t="s">
        <v>35</v>
      </c>
      <c r="D7" s="20"/>
      <c r="E7" s="28">
        <v>9054</v>
      </c>
    </row>
    <row r="8" spans="1:6" x14ac:dyDescent="0.25">
      <c r="A8" s="44" t="s">
        <v>40</v>
      </c>
      <c r="B8" s="43">
        <v>1</v>
      </c>
      <c r="C8" s="45" t="s">
        <v>35</v>
      </c>
      <c r="D8" s="20"/>
      <c r="E8" s="28">
        <v>8654</v>
      </c>
    </row>
    <row r="9" spans="1:6" x14ac:dyDescent="0.25">
      <c r="A9" s="44" t="s">
        <v>41</v>
      </c>
      <c r="B9" s="43">
        <v>1</v>
      </c>
      <c r="C9" s="45" t="s">
        <v>35</v>
      </c>
      <c r="D9" s="20"/>
      <c r="E9" s="28">
        <v>8265</v>
      </c>
    </row>
    <row r="10" spans="1:6" x14ac:dyDescent="0.25">
      <c r="A10" s="44" t="s">
        <v>42</v>
      </c>
      <c r="B10" s="43">
        <v>1</v>
      </c>
      <c r="C10" s="45" t="s">
        <v>35</v>
      </c>
      <c r="D10" s="20"/>
      <c r="E10" s="28">
        <v>7861</v>
      </c>
    </row>
    <row r="11" spans="1:6" x14ac:dyDescent="0.25">
      <c r="A11" s="44" t="s">
        <v>28</v>
      </c>
      <c r="B11" s="43">
        <v>3</v>
      </c>
      <c r="C11" s="45" t="s">
        <v>35</v>
      </c>
      <c r="D11" s="20"/>
      <c r="E11" s="28">
        <v>9020</v>
      </c>
    </row>
    <row r="12" spans="1:6" x14ac:dyDescent="0.25">
      <c r="A12" s="44" t="s">
        <v>26</v>
      </c>
      <c r="B12" s="43">
        <v>8</v>
      </c>
      <c r="C12" s="46" t="s">
        <v>43</v>
      </c>
      <c r="D12" s="20"/>
      <c r="E12" s="28">
        <v>7000</v>
      </c>
    </row>
    <row r="13" spans="1:6" x14ac:dyDescent="0.25">
      <c r="A13" s="44" t="s">
        <v>18</v>
      </c>
      <c r="B13" s="43">
        <v>19</v>
      </c>
      <c r="C13" s="46" t="s">
        <v>44</v>
      </c>
      <c r="D13" s="20"/>
      <c r="E13" s="28" t="s">
        <v>49</v>
      </c>
    </row>
    <row r="14" spans="1:6" x14ac:dyDescent="0.25">
      <c r="A14" s="44" t="s">
        <v>48</v>
      </c>
      <c r="B14" s="43">
        <v>1</v>
      </c>
      <c r="C14" s="45" t="s">
        <v>35</v>
      </c>
      <c r="D14" s="20"/>
      <c r="E14" s="39">
        <v>6540</v>
      </c>
      <c r="F14" t="s">
        <v>50</v>
      </c>
    </row>
    <row r="15" spans="1:6" ht="15.75" thickBot="1" x14ac:dyDescent="0.3">
      <c r="A15" s="179"/>
      <c r="B15" s="180"/>
      <c r="C15" s="181"/>
      <c r="D15" s="20"/>
      <c r="E15" s="26"/>
    </row>
    <row r="16" spans="1:6" ht="15.75" thickBot="1" x14ac:dyDescent="0.3">
      <c r="A16" s="182" t="s">
        <v>31</v>
      </c>
      <c r="B16" s="183"/>
      <c r="C16" s="183"/>
      <c r="D16" s="184"/>
      <c r="E16" s="185"/>
    </row>
    <row r="17" spans="1:5" ht="15.75" thickBot="1" x14ac:dyDescent="0.3">
      <c r="A17" s="31" t="s">
        <v>23</v>
      </c>
      <c r="B17" s="32" t="s">
        <v>2</v>
      </c>
      <c r="C17" s="33" t="s">
        <v>34</v>
      </c>
      <c r="D17" s="19"/>
      <c r="E17" s="18" t="s">
        <v>24</v>
      </c>
    </row>
    <row r="18" spans="1:5" x14ac:dyDescent="0.25">
      <c r="A18" s="25" t="s">
        <v>29</v>
      </c>
      <c r="B18" s="37">
        <v>7</v>
      </c>
      <c r="C18" s="23" t="s">
        <v>45</v>
      </c>
      <c r="D18" s="20"/>
      <c r="E18" s="28">
        <v>3915</v>
      </c>
    </row>
    <row r="19" spans="1:5" x14ac:dyDescent="0.25">
      <c r="A19" s="25" t="s">
        <v>27</v>
      </c>
      <c r="B19" s="37">
        <v>4</v>
      </c>
      <c r="C19" s="35" t="s">
        <v>43</v>
      </c>
      <c r="D19" s="20"/>
      <c r="E19" s="28">
        <v>16460</v>
      </c>
    </row>
    <row r="20" spans="1:5" x14ac:dyDescent="0.25">
      <c r="A20" s="25" t="s">
        <v>17</v>
      </c>
      <c r="B20" s="37">
        <v>1</v>
      </c>
      <c r="C20" s="35" t="s">
        <v>46</v>
      </c>
      <c r="D20" s="21"/>
      <c r="E20" s="28">
        <f>ROUND(2950+2950+2530,2)</f>
        <v>8430</v>
      </c>
    </row>
    <row r="21" spans="1:5" ht="15.75" thickBot="1" x14ac:dyDescent="0.3">
      <c r="A21" s="24" t="s">
        <v>18</v>
      </c>
      <c r="B21" s="38">
        <v>14</v>
      </c>
      <c r="C21" s="36" t="s">
        <v>44</v>
      </c>
      <c r="D21" s="22"/>
      <c r="E21" s="29" t="s">
        <v>47</v>
      </c>
    </row>
    <row r="22" spans="1:5" ht="15.75" thickBot="1" x14ac:dyDescent="0.3">
      <c r="A22" s="176"/>
      <c r="B22" s="177"/>
      <c r="C22" s="178"/>
      <c r="D22" s="20"/>
      <c r="E22" s="26"/>
    </row>
    <row r="23" spans="1:5" ht="15.75" thickBot="1" x14ac:dyDescent="0.3">
      <c r="A23" s="15"/>
      <c r="B23" s="16"/>
      <c r="C23" s="16"/>
      <c r="D23" s="16"/>
      <c r="E23" s="17"/>
    </row>
  </sheetData>
  <mergeCells count="4">
    <mergeCell ref="A22:C22"/>
    <mergeCell ref="A15:C15"/>
    <mergeCell ref="A16:E16"/>
    <mergeCell ref="A1:E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ESTRUTURA 1</vt:lpstr>
      <vt:lpstr>ESTRUTURA 2</vt:lpstr>
      <vt:lpstr>ESTRUTURA 3</vt:lpstr>
      <vt:lpstr>ESTRUTURA 4</vt:lpstr>
      <vt:lpstr>RESUMO</vt:lpstr>
      <vt:lpstr>RESUMO DAS PEÇAS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- Vinícius</dc:creator>
  <cp:lastModifiedBy>Rafael Moreno</cp:lastModifiedBy>
  <dcterms:created xsi:type="dcterms:W3CDTF">2013-09-16T17:13:02Z</dcterms:created>
  <dcterms:modified xsi:type="dcterms:W3CDTF">2018-02-01T16:16:19Z</dcterms:modified>
</cp:coreProperties>
</file>